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0.30\disk1\190_統計年鑑\R07統計年鑑\05_担当者収集資料【項目表置き場】\1-1作業未着手\"/>
    </mc:Choice>
  </mc:AlternateContent>
  <xr:revisionPtr revIDLastSave="0" documentId="13_ncr:1_{1FF0F714-19D0-4DEB-9BDC-8EF84ABCC2D7}" xr6:coauthVersionLast="47" xr6:coauthVersionMax="47" xr10:uidLastSave="{00000000-0000-0000-0000-000000000000}"/>
  <bookViews>
    <workbookView xWindow="24300" yWindow="708" windowWidth="16416" windowHeight="10908" xr2:uid="{00000000-000D-0000-FFFF-FFFF00000000}"/>
  </bookViews>
  <sheets>
    <sheet name="08-03-01" sheetId="5" r:id="rId1"/>
    <sheet name="Sheet1" sheetId="2" r:id="rId2"/>
    <sheet name="項目比較(R03作業)" sheetId="3" state="hidden" r:id="rId3"/>
  </sheets>
  <definedNames>
    <definedName name="_xlnm._FilterDatabase" localSheetId="2" hidden="1">'項目比較(R03作業)'!$A$2:$CR$88</definedName>
    <definedName name="_xlnm.Print_Area" localSheetId="0">'08-03-01'!$A$1:$L$57</definedName>
    <definedName name="_xlnm.Print_Area" localSheetId="1">Sheet1!$A$1:$CL$90</definedName>
    <definedName name="_xlnm.Print_Titles" localSheetId="1">Sheet1!$A:$B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" l="1"/>
  <c r="F1" i="2"/>
  <c r="D1" i="2"/>
  <c r="C1" i="2"/>
  <c r="G1" i="2"/>
  <c r="N6" i="5" l="1"/>
  <c r="N5" i="5"/>
  <c r="E5" i="5" s="1"/>
  <c r="Q39" i="5" l="1"/>
  <c r="Q10" i="5"/>
  <c r="Q9" i="5"/>
  <c r="Q8" i="5"/>
  <c r="Q7" i="5"/>
  <c r="Q6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40" i="5"/>
  <c r="Q41" i="5"/>
  <c r="Q42" i="5"/>
  <c r="Q43" i="5"/>
  <c r="Q44" i="5"/>
  <c r="Q45" i="5"/>
  <c r="Q5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E8" i="5" s="1"/>
  <c r="N7" i="5"/>
  <c r="E7" i="5" s="1"/>
  <c r="E6" i="5"/>
  <c r="A88" i="3"/>
  <c r="A85" i="3"/>
  <c r="A82" i="3"/>
  <c r="A73" i="3"/>
  <c r="F4" i="3"/>
  <c r="A4" i="3" s="1"/>
  <c r="F5" i="3"/>
  <c r="A5" i="3" s="1"/>
  <c r="F6" i="3"/>
  <c r="A6" i="3" s="1"/>
  <c r="F7" i="3"/>
  <c r="A7" i="3" s="1"/>
  <c r="F8" i="3"/>
  <c r="A8" i="3" s="1"/>
  <c r="F9" i="3"/>
  <c r="A9" i="3" s="1"/>
  <c r="F10" i="3"/>
  <c r="A10" i="3" s="1"/>
  <c r="F11" i="3"/>
  <c r="A11" i="3" s="1"/>
  <c r="F12" i="3"/>
  <c r="A12" i="3" s="1"/>
  <c r="F13" i="3"/>
  <c r="A13" i="3" s="1"/>
  <c r="F14" i="3"/>
  <c r="A14" i="3" s="1"/>
  <c r="F15" i="3"/>
  <c r="A15" i="3" s="1"/>
  <c r="F16" i="3"/>
  <c r="A16" i="3" s="1"/>
  <c r="F17" i="3"/>
  <c r="A17" i="3" s="1"/>
  <c r="F18" i="3"/>
  <c r="A18" i="3" s="1"/>
  <c r="F19" i="3"/>
  <c r="A19" i="3" s="1"/>
  <c r="F20" i="3"/>
  <c r="A20" i="3" s="1"/>
  <c r="F21" i="3"/>
  <c r="A21" i="3" s="1"/>
  <c r="F22" i="3"/>
  <c r="A22" i="3" s="1"/>
  <c r="F23" i="3"/>
  <c r="A23" i="3" s="1"/>
  <c r="F24" i="3"/>
  <c r="A24" i="3" s="1"/>
  <c r="F25" i="3"/>
  <c r="A25" i="3" s="1"/>
  <c r="F26" i="3"/>
  <c r="A26" i="3" s="1"/>
  <c r="F27" i="3"/>
  <c r="A27" i="3" s="1"/>
  <c r="F28" i="3"/>
  <c r="A28" i="3" s="1"/>
  <c r="F29" i="3"/>
  <c r="A29" i="3" s="1"/>
  <c r="F30" i="3"/>
  <c r="A30" i="3" s="1"/>
  <c r="F31" i="3"/>
  <c r="A31" i="3" s="1"/>
  <c r="F32" i="3"/>
  <c r="A32" i="3" s="1"/>
  <c r="F33" i="3"/>
  <c r="A33" i="3" s="1"/>
  <c r="F34" i="3"/>
  <c r="A34" i="3" s="1"/>
  <c r="F35" i="3"/>
  <c r="A35" i="3" s="1"/>
  <c r="F36" i="3"/>
  <c r="A36" i="3" s="1"/>
  <c r="F37" i="3"/>
  <c r="A37" i="3" s="1"/>
  <c r="F38" i="3"/>
  <c r="A38" i="3" s="1"/>
  <c r="F39" i="3"/>
  <c r="A39" i="3" s="1"/>
  <c r="F40" i="3"/>
  <c r="A40" i="3" s="1"/>
  <c r="F41" i="3"/>
  <c r="A41" i="3" s="1"/>
  <c r="F42" i="3"/>
  <c r="A42" i="3" s="1"/>
  <c r="F43" i="3"/>
  <c r="A43" i="3" s="1"/>
  <c r="F44" i="3"/>
  <c r="A44" i="3" s="1"/>
  <c r="F45" i="3"/>
  <c r="A45" i="3" s="1"/>
  <c r="F46" i="3"/>
  <c r="A46" i="3" s="1"/>
  <c r="F47" i="3"/>
  <c r="A47" i="3" s="1"/>
  <c r="F48" i="3"/>
  <c r="A48" i="3" s="1"/>
  <c r="F49" i="3"/>
  <c r="A49" i="3" s="1"/>
  <c r="F50" i="3"/>
  <c r="A50" i="3" s="1"/>
  <c r="F51" i="3"/>
  <c r="A51" i="3" s="1"/>
  <c r="F52" i="3"/>
  <c r="A52" i="3" s="1"/>
  <c r="F53" i="3"/>
  <c r="A53" i="3" s="1"/>
  <c r="F54" i="3"/>
  <c r="A54" i="3" s="1"/>
  <c r="F55" i="3"/>
  <c r="A55" i="3" s="1"/>
  <c r="F56" i="3"/>
  <c r="A56" i="3" s="1"/>
  <c r="F57" i="3"/>
  <c r="A57" i="3" s="1"/>
  <c r="F58" i="3"/>
  <c r="A58" i="3" s="1"/>
  <c r="F59" i="3"/>
  <c r="A59" i="3" s="1"/>
  <c r="F60" i="3"/>
  <c r="A60" i="3" s="1"/>
  <c r="F61" i="3"/>
  <c r="A61" i="3" s="1"/>
  <c r="F62" i="3"/>
  <c r="A62" i="3" s="1"/>
  <c r="F63" i="3"/>
  <c r="A63" i="3" s="1"/>
  <c r="F64" i="3"/>
  <c r="A64" i="3" s="1"/>
  <c r="F65" i="3"/>
  <c r="A65" i="3" s="1"/>
  <c r="F66" i="3"/>
  <c r="A66" i="3" s="1"/>
  <c r="F67" i="3"/>
  <c r="A67" i="3" s="1"/>
  <c r="F68" i="3"/>
  <c r="A68" i="3" s="1"/>
  <c r="F69" i="3"/>
  <c r="A69" i="3" s="1"/>
  <c r="F70" i="3"/>
  <c r="A70" i="3" s="1"/>
  <c r="F71" i="3"/>
  <c r="A71" i="3" s="1"/>
  <c r="F72" i="3"/>
  <c r="A72" i="3" s="1"/>
  <c r="F73" i="3"/>
  <c r="F74" i="3"/>
  <c r="A74" i="3" s="1"/>
  <c r="F75" i="3"/>
  <c r="A75" i="3" s="1"/>
  <c r="F76" i="3"/>
  <c r="A76" i="3" s="1"/>
  <c r="F77" i="3"/>
  <c r="A77" i="3" s="1"/>
  <c r="F78" i="3"/>
  <c r="A78" i="3" s="1"/>
  <c r="F79" i="3"/>
  <c r="A79" i="3" s="1"/>
  <c r="F80" i="3"/>
  <c r="A80" i="3" s="1"/>
  <c r="F81" i="3"/>
  <c r="A81" i="3" s="1"/>
  <c r="F82" i="3"/>
  <c r="F83" i="3"/>
  <c r="A83" i="3" s="1"/>
  <c r="F84" i="3"/>
  <c r="A84" i="3" s="1"/>
  <c r="F85" i="3"/>
  <c r="F86" i="3"/>
  <c r="A86" i="3" s="1"/>
  <c r="F87" i="3"/>
  <c r="A87" i="3" s="1"/>
  <c r="F88" i="3"/>
  <c r="F3" i="3"/>
  <c r="A3" i="3" s="1"/>
  <c r="CK1" i="2" l="1"/>
  <c r="CL1" i="2"/>
  <c r="E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AP1" i="2"/>
  <c r="AQ1" i="2"/>
  <c r="AR1" i="2"/>
  <c r="AS1" i="2"/>
  <c r="AT1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BS1" i="2"/>
  <c r="BT1" i="2"/>
  <c r="BU1" i="2"/>
  <c r="BV1" i="2"/>
  <c r="BW1" i="2"/>
  <c r="BX1" i="2"/>
  <c r="BY1" i="2"/>
  <c r="BZ1" i="2"/>
  <c r="CA1" i="2"/>
  <c r="CB1" i="2"/>
  <c r="CC1" i="2"/>
  <c r="CD1" i="2"/>
  <c r="CE1" i="2"/>
  <c r="CF1" i="2"/>
  <c r="CG1" i="2"/>
  <c r="CH1" i="2"/>
  <c r="CI1" i="2"/>
  <c r="CJ1" i="2"/>
  <c r="L39" i="5"/>
  <c r="E13" i="5" l="1"/>
  <c r="E9" i="5"/>
  <c r="L37" i="5"/>
  <c r="E24" i="5"/>
  <c r="L41" i="5"/>
  <c r="L26" i="5"/>
  <c r="E35" i="5"/>
  <c r="L7" i="5"/>
  <c r="L5" i="5"/>
  <c r="E16" i="5"/>
  <c r="L12" i="5"/>
  <c r="L29" i="5"/>
  <c r="E32" i="5"/>
  <c r="L18" i="5"/>
  <c r="E43" i="5"/>
  <c r="L9" i="5"/>
  <c r="L44" i="5"/>
  <c r="E18" i="5"/>
  <c r="E33" i="5"/>
  <c r="L32" i="5"/>
  <c r="E29" i="5"/>
  <c r="L15" i="5"/>
  <c r="E46" i="5"/>
  <c r="L16" i="5"/>
  <c r="E49" i="5"/>
  <c r="L35" i="5"/>
  <c r="E26" i="5"/>
  <c r="L24" i="5"/>
  <c r="E37" i="5"/>
  <c r="L22" i="5"/>
  <c r="L13" i="5"/>
  <c r="E48" i="5"/>
  <c r="E12" i="5"/>
  <c r="E21" i="5"/>
  <c r="L38" i="5"/>
  <c r="E23" i="5"/>
  <c r="L21" i="5"/>
  <c r="E40" i="5"/>
  <c r="L28" i="5"/>
  <c r="L23" i="5"/>
  <c r="L42" i="5"/>
  <c r="E20" i="5"/>
  <c r="L30" i="5"/>
  <c r="E31" i="5"/>
  <c r="L34" i="5"/>
  <c r="L19" i="5"/>
  <c r="E42" i="5"/>
  <c r="L8" i="5"/>
  <c r="L45" i="5"/>
  <c r="E17" i="5"/>
  <c r="L27" i="5"/>
  <c r="E34" i="5"/>
  <c r="E39" i="5"/>
  <c r="E38" i="5"/>
  <c r="L11" i="5"/>
  <c r="E50" i="5"/>
  <c r="E14" i="5"/>
  <c r="L36" i="5"/>
  <c r="E25" i="5"/>
  <c r="E45" i="5"/>
  <c r="L25" i="5"/>
  <c r="E36" i="5"/>
  <c r="E10" i="5"/>
  <c r="L14" i="5"/>
  <c r="E47" i="5"/>
  <c r="E11" i="5"/>
  <c r="L33" i="5"/>
  <c r="E28" i="5"/>
  <c r="E15" i="5"/>
  <c r="L17" i="5"/>
  <c r="E44" i="5"/>
  <c r="L10" i="5"/>
  <c r="L43" i="5"/>
  <c r="E19" i="5"/>
  <c r="E27" i="5"/>
  <c r="L31" i="5"/>
  <c r="E30" i="5"/>
  <c r="L6" i="5"/>
  <c r="L20" i="5"/>
  <c r="E41" i="5"/>
  <c r="L40" i="5"/>
  <c r="E22" i="5"/>
</calcChain>
</file>

<file path=xl/sharedStrings.xml><?xml version="1.0" encoding="utf-8"?>
<sst xmlns="http://schemas.openxmlformats.org/spreadsheetml/2006/main" count="2444" uniqueCount="305">
  <si>
    <t>合計</t>
    <rPh sb="0" eb="2">
      <t>ゴウケイ</t>
    </rPh>
    <phoneticPr fontId="1"/>
  </si>
  <si>
    <t>魚類計</t>
  </si>
  <si>
    <t>くろまぐろ</t>
  </si>
  <si>
    <t>みなみまぐろ</t>
  </si>
  <si>
    <t>びんなが</t>
  </si>
  <si>
    <t>めばち</t>
  </si>
  <si>
    <t>きはだ</t>
  </si>
  <si>
    <t>まかじき</t>
  </si>
  <si>
    <t>めかじき</t>
  </si>
  <si>
    <t>くろかじき類</t>
  </si>
  <si>
    <t>その他のかじき類</t>
  </si>
  <si>
    <t>かつお</t>
  </si>
  <si>
    <t>そうだがつお類</t>
  </si>
  <si>
    <t>ます類</t>
  </si>
  <si>
    <t>まいわし</t>
  </si>
  <si>
    <t>かたくちいわし</t>
  </si>
  <si>
    <t>まあじ</t>
  </si>
  <si>
    <t>さば類</t>
  </si>
  <si>
    <t>さんま</t>
  </si>
  <si>
    <t>ぶり類</t>
  </si>
  <si>
    <t>ひらめ</t>
  </si>
  <si>
    <t>かれい類</t>
  </si>
  <si>
    <t>まだら</t>
  </si>
  <si>
    <t>すけとうだら</t>
  </si>
  <si>
    <t>きちじ</t>
  </si>
  <si>
    <t>あなご類</t>
  </si>
  <si>
    <t>すずき類</t>
  </si>
  <si>
    <t>いかなご</t>
  </si>
  <si>
    <t>その他の魚類</t>
  </si>
  <si>
    <t>おきあみ類</t>
  </si>
  <si>
    <t>あわび類</t>
  </si>
  <si>
    <t>あさり類</t>
  </si>
  <si>
    <t>ほたてがい</t>
  </si>
  <si>
    <t>その他の貝類</t>
  </si>
  <si>
    <t>するめいか</t>
  </si>
  <si>
    <t>あかいか</t>
  </si>
  <si>
    <t>その他のいか類</t>
  </si>
  <si>
    <t>たこ類</t>
  </si>
  <si>
    <t>うに類</t>
  </si>
  <si>
    <t>海産ほ乳類</t>
  </si>
  <si>
    <t>その他の水産動物類</t>
  </si>
  <si>
    <t>こんぶ類</t>
  </si>
  <si>
    <t>その他の海藻類</t>
  </si>
  <si>
    <t>区分</t>
    <phoneticPr fontId="1"/>
  </si>
  <si>
    <t>（単位：ｔ）</t>
    <rPh sb="1" eb="3">
      <t>タンイ</t>
    </rPh>
    <phoneticPr fontId="1"/>
  </si>
  <si>
    <t>このしろ</t>
  </si>
  <si>
    <t>むろあじ類</t>
    <rPh sb="4" eb="5">
      <t>ルイ</t>
    </rPh>
    <phoneticPr fontId="1"/>
  </si>
  <si>
    <t>はたはた</t>
  </si>
  <si>
    <t>たちうお</t>
  </si>
  <si>
    <t>ふぐ類</t>
  </si>
  <si>
    <t>うるめいわし</t>
    <phoneticPr fontId="1"/>
  </si>
  <si>
    <t>さめ類</t>
    <phoneticPr fontId="1"/>
  </si>
  <si>
    <t>にしん</t>
  </si>
  <si>
    <t>ほっけ</t>
  </si>
  <si>
    <t>さわら類</t>
  </si>
  <si>
    <t>まだい</t>
    <phoneticPr fontId="1"/>
  </si>
  <si>
    <t>貝類計</t>
    <rPh sb="0" eb="2">
      <t>カイルイ</t>
    </rPh>
    <rPh sb="2" eb="3">
      <t>ケイ</t>
    </rPh>
    <phoneticPr fontId="1"/>
  </si>
  <si>
    <t>いか類計</t>
    <rPh sb="2" eb="3">
      <t>タグイ</t>
    </rPh>
    <rPh sb="3" eb="4">
      <t>ケイ</t>
    </rPh>
    <phoneticPr fontId="1"/>
  </si>
  <si>
    <t>海藻類計</t>
    <rPh sb="0" eb="2">
      <t>カイソウ</t>
    </rPh>
    <rPh sb="2" eb="3">
      <t>タグイ</t>
    </rPh>
    <rPh sb="3" eb="4">
      <t>ケイ</t>
    </rPh>
    <phoneticPr fontId="1"/>
  </si>
  <si>
    <t>資料：農林水産省「海面漁業生産統計調査」</t>
    <rPh sb="0" eb="2">
      <t>シリョウ</t>
    </rPh>
    <rPh sb="3" eb="5">
      <t>ノウリン</t>
    </rPh>
    <rPh sb="5" eb="8">
      <t>スイサンショウ</t>
    </rPh>
    <rPh sb="9" eb="11">
      <t>カイメン</t>
    </rPh>
    <rPh sb="11" eb="13">
      <t>ギョギョウ</t>
    </rPh>
    <rPh sb="13" eb="15">
      <t>セイサン</t>
    </rPh>
    <rPh sb="15" eb="17">
      <t>トウケイ</t>
    </rPh>
    <rPh sb="17" eb="19">
      <t>チョウサ</t>
    </rPh>
    <phoneticPr fontId="1"/>
  </si>
  <si>
    <t>さけ類</t>
    <phoneticPr fontId="1"/>
  </si>
  <si>
    <t>がざみ類</t>
    <rPh sb="3" eb="4">
      <t>ルイ</t>
    </rPh>
    <phoneticPr fontId="1"/>
  </si>
  <si>
    <t>その他のかに類</t>
    <rPh sb="2" eb="3">
      <t>タ</t>
    </rPh>
    <rPh sb="6" eb="7">
      <t>ルイ</t>
    </rPh>
    <phoneticPr fontId="1"/>
  </si>
  <si>
    <t>ずわいがに</t>
    <phoneticPr fontId="1"/>
  </si>
  <si>
    <t>べにずわいがに</t>
    <phoneticPr fontId="1"/>
  </si>
  <si>
    <t>その他のまぐろ類</t>
    <rPh sb="2" eb="3">
      <t>タ</t>
    </rPh>
    <rPh sb="7" eb="8">
      <t>ルイ</t>
    </rPh>
    <phoneticPr fontId="1"/>
  </si>
  <si>
    <t>しらす</t>
    <phoneticPr fontId="1"/>
  </si>
  <si>
    <t>にぎす類</t>
    <rPh sb="3" eb="4">
      <t>ルイ</t>
    </rPh>
    <phoneticPr fontId="1"/>
  </si>
  <si>
    <t>いさき</t>
    <phoneticPr fontId="1"/>
  </si>
  <si>
    <t>いせえび</t>
    <phoneticPr fontId="1"/>
  </si>
  <si>
    <t>くるまえび</t>
    <phoneticPr fontId="1"/>
  </si>
  <si>
    <t>その他のえび類</t>
    <rPh sb="2" eb="3">
      <t>タ</t>
    </rPh>
    <rPh sb="6" eb="7">
      <t>ルイ</t>
    </rPh>
    <phoneticPr fontId="1"/>
  </si>
  <si>
    <t>さざえ</t>
    <phoneticPr fontId="1"/>
  </si>
  <si>
    <t>（注１）表示単位未満を四捨五入したため、合計値と内訳が一致しない場合がある。</t>
    <rPh sb="1" eb="2">
      <t>チュウ</t>
    </rPh>
    <rPh sb="4" eb="6">
      <t>ヒョウジ</t>
    </rPh>
    <rPh sb="6" eb="8">
      <t>タンイ</t>
    </rPh>
    <rPh sb="8" eb="10">
      <t>ミマン</t>
    </rPh>
    <rPh sb="11" eb="15">
      <t>シシャゴニュウ</t>
    </rPh>
    <rPh sb="20" eb="22">
      <t>ゴウケイ</t>
    </rPh>
    <rPh sb="22" eb="23">
      <t>アタイ</t>
    </rPh>
    <rPh sb="24" eb="26">
      <t>ウチワケ</t>
    </rPh>
    <rPh sb="27" eb="29">
      <t>イッチ</t>
    </rPh>
    <rPh sb="32" eb="34">
      <t>バアイ</t>
    </rPh>
    <phoneticPr fontId="1"/>
  </si>
  <si>
    <t>　　　　「－」：事実のないもの</t>
    <rPh sb="8" eb="10">
      <t>ジジツ</t>
    </rPh>
    <phoneticPr fontId="1"/>
  </si>
  <si>
    <t>　　　　「ｘ」：個人又は法人その他の団体に関する秘密を保護するため、統計数値を公表しないもの</t>
    <rPh sb="8" eb="10">
      <t>コジン</t>
    </rPh>
    <rPh sb="10" eb="11">
      <t>マタ</t>
    </rPh>
    <rPh sb="12" eb="14">
      <t>ホウジン</t>
    </rPh>
    <rPh sb="16" eb="17">
      <t>タ</t>
    </rPh>
    <rPh sb="18" eb="20">
      <t>ダンタイ</t>
    </rPh>
    <rPh sb="21" eb="22">
      <t>カン</t>
    </rPh>
    <rPh sb="24" eb="26">
      <t>ヒミツ</t>
    </rPh>
    <rPh sb="27" eb="29">
      <t>ホゴ</t>
    </rPh>
    <rPh sb="34" eb="36">
      <t>トウケイ</t>
    </rPh>
    <rPh sb="36" eb="38">
      <t>スウチ</t>
    </rPh>
    <rPh sb="39" eb="41">
      <t>コウヒョウ</t>
    </rPh>
    <phoneticPr fontId="1"/>
  </si>
  <si>
    <t>（注２）「０」：単位に満たないもの（例：漁獲量0.4ｔ→0ｔなど）</t>
    <rPh sb="1" eb="2">
      <t>チュウ</t>
    </rPh>
    <rPh sb="8" eb="10">
      <t>タンイ</t>
    </rPh>
    <rPh sb="11" eb="12">
      <t>ミ</t>
    </rPh>
    <rPh sb="18" eb="19">
      <t>レイ</t>
    </rPh>
    <rPh sb="20" eb="22">
      <t>ギョカク</t>
    </rPh>
    <rPh sb="22" eb="23">
      <t>リョウ</t>
    </rPh>
    <phoneticPr fontId="1"/>
  </si>
  <si>
    <t>あまだい類</t>
    <rPh sb="4" eb="5">
      <t>ルイ</t>
    </rPh>
    <phoneticPr fontId="1"/>
  </si>
  <si>
    <t>x</t>
  </si>
  <si>
    <t>-</t>
  </si>
  <si>
    <t>２　大海区都道府県振興局別統計</t>
    <rPh sb="2" eb="3">
      <t>ダイカイ</t>
    </rPh>
    <rPh sb="9" eb="10">
      <t>オサム</t>
    </rPh>
    <rPh sb="10" eb="11">
      <t>キョウ</t>
    </rPh>
    <rPh sb="11" eb="12">
      <t>キョク</t>
    </rPh>
    <phoneticPr fontId="12"/>
  </si>
  <si>
    <t xml:space="preserve"> (2)　魚種別漁獲量</t>
    <phoneticPr fontId="12"/>
  </si>
  <si>
    <t>単位：ｔ</t>
  </si>
  <si>
    <t>都 道 府 県 ・
大海区・振興局</t>
    <rPh sb="14" eb="17">
      <t>シンコウキョク</t>
    </rPh>
    <phoneticPr fontId="12"/>
  </si>
  <si>
    <t>合　計</t>
    <rPh sb="0" eb="3">
      <t>ゴウケイ</t>
    </rPh>
    <phoneticPr fontId="12"/>
  </si>
  <si>
    <t>魚類</t>
    <rPh sb="1" eb="2">
      <t>ルイ</t>
    </rPh>
    <phoneticPr fontId="12"/>
  </si>
  <si>
    <t>え　　　　び　　　　類</t>
  </si>
  <si>
    <t>か　　　　　　に　　　　　　類</t>
  </si>
  <si>
    <t>おきあみ類</t>
    <phoneticPr fontId="12"/>
  </si>
  <si>
    <t>貝　　　　　　　　　　　　　　　　　　　　類</t>
    <phoneticPr fontId="12"/>
  </si>
  <si>
    <t>い　　　　か　　　　類</t>
    <phoneticPr fontId="12"/>
  </si>
  <si>
    <t>その他の
水産動物類</t>
    <phoneticPr fontId="12"/>
  </si>
  <si>
    <t>海　　　　藻　　　　類</t>
    <phoneticPr fontId="12"/>
  </si>
  <si>
    <t>計</t>
    <phoneticPr fontId="12"/>
  </si>
  <si>
    <t>ま　　　　　ぐ　　　　　ろ　　　　　類</t>
  </si>
  <si>
    <t>か　　　じ　　　き　　　類</t>
  </si>
  <si>
    <t>か　つ　お　類</t>
  </si>
  <si>
    <t>さめ類</t>
    <phoneticPr fontId="12"/>
  </si>
  <si>
    <t>さ け ・ ま す 類</t>
  </si>
  <si>
    <t>このしろ</t>
    <phoneticPr fontId="12"/>
  </si>
  <si>
    <t>にしん</t>
    <phoneticPr fontId="12"/>
  </si>
  <si>
    <t>い　　　わ　　　し　　　類</t>
  </si>
  <si>
    <t>あ　　じ　　類</t>
  </si>
  <si>
    <t>さば類</t>
    <phoneticPr fontId="12"/>
  </si>
  <si>
    <t>さんま</t>
    <phoneticPr fontId="12"/>
  </si>
  <si>
    <t>ぶり類</t>
    <phoneticPr fontId="12"/>
  </si>
  <si>
    <t>ひらめ・かれい類</t>
  </si>
  <si>
    <t>た　　ら　　類</t>
  </si>
  <si>
    <t>ほっけ</t>
    <phoneticPr fontId="12"/>
  </si>
  <si>
    <t>きちじ</t>
    <phoneticPr fontId="12"/>
  </si>
  <si>
    <t>はたはた</t>
    <phoneticPr fontId="12"/>
  </si>
  <si>
    <t>にぎす類</t>
    <rPh sb="3" eb="4">
      <t>ルイ</t>
    </rPh>
    <phoneticPr fontId="12"/>
  </si>
  <si>
    <t>あなご類</t>
    <rPh sb="3" eb="4">
      <t>ルイ</t>
    </rPh>
    <phoneticPr fontId="12"/>
  </si>
  <si>
    <t>たちうお</t>
    <phoneticPr fontId="12"/>
  </si>
  <si>
    <t>た　　い　　類</t>
  </si>
  <si>
    <t>いさき</t>
    <phoneticPr fontId="12"/>
  </si>
  <si>
    <t>さわら類</t>
    <rPh sb="3" eb="4">
      <t>ルイ</t>
    </rPh>
    <phoneticPr fontId="12"/>
  </si>
  <si>
    <t>すずき類</t>
    <rPh sb="3" eb="4">
      <t>ルイ</t>
    </rPh>
    <phoneticPr fontId="12"/>
  </si>
  <si>
    <t>いかなご</t>
    <phoneticPr fontId="12"/>
  </si>
  <si>
    <t>あまだい類</t>
    <rPh sb="4" eb="5">
      <t>ルイ</t>
    </rPh>
    <phoneticPr fontId="12"/>
  </si>
  <si>
    <t>ふぐ類</t>
    <rPh sb="2" eb="3">
      <t>ルイ</t>
    </rPh>
    <phoneticPr fontId="12"/>
  </si>
  <si>
    <t>その他の
魚　　類</t>
    <rPh sb="2" eb="3">
      <t>タ</t>
    </rPh>
    <rPh sb="5" eb="6">
      <t>サカナ</t>
    </rPh>
    <rPh sb="8" eb="9">
      <t>タグイ</t>
    </rPh>
    <phoneticPr fontId="12"/>
  </si>
  <si>
    <t>いせえび</t>
    <phoneticPr fontId="12"/>
  </si>
  <si>
    <t>くるまえび</t>
  </si>
  <si>
    <t>その他の
え び 類</t>
    <phoneticPr fontId="12"/>
  </si>
  <si>
    <t>ずわいがに</t>
  </si>
  <si>
    <t>べにずわい
が      に</t>
    <phoneticPr fontId="12"/>
  </si>
  <si>
    <t>がざみ類</t>
  </si>
  <si>
    <t>その他の
か に 類</t>
    <phoneticPr fontId="12"/>
  </si>
  <si>
    <t>さざえ</t>
  </si>
  <si>
    <t>その他の
貝    類</t>
    <phoneticPr fontId="12"/>
  </si>
  <si>
    <t>その他の
いか類</t>
    <phoneticPr fontId="12"/>
  </si>
  <si>
    <t>その他の
海藻類</t>
    <phoneticPr fontId="12"/>
  </si>
  <si>
    <t>小　計</t>
  </si>
  <si>
    <t>く　ろ
まぐろ</t>
    <phoneticPr fontId="12"/>
  </si>
  <si>
    <t>みなみ
まぐろ</t>
    <phoneticPr fontId="12"/>
  </si>
  <si>
    <t>その他の
まぐろ類</t>
    <phoneticPr fontId="12"/>
  </si>
  <si>
    <t>く　　ろ
かじき類</t>
    <phoneticPr fontId="12"/>
  </si>
  <si>
    <t>その他の
かじき類</t>
    <phoneticPr fontId="12"/>
  </si>
  <si>
    <t>かつお</t>
    <phoneticPr fontId="12"/>
  </si>
  <si>
    <t>そ う だ
がつお類</t>
    <phoneticPr fontId="12"/>
  </si>
  <si>
    <t>さけ類</t>
  </si>
  <si>
    <t>うるめ
いわし</t>
    <phoneticPr fontId="12"/>
  </si>
  <si>
    <t>かたくち
い わ し</t>
    <phoneticPr fontId="12"/>
  </si>
  <si>
    <t>しらす</t>
  </si>
  <si>
    <t>むろあじ類</t>
  </si>
  <si>
    <t>すけとう
だ　　ら</t>
    <phoneticPr fontId="12"/>
  </si>
  <si>
    <t>小　計</t>
    <phoneticPr fontId="12"/>
  </si>
  <si>
    <t>まだい</t>
  </si>
  <si>
    <t>全国</t>
    <phoneticPr fontId="12"/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</si>
  <si>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</si>
  <si>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</si>
  <si>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</si>
  <si>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</si>
  <si>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</si>
  <si>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</si>
  <si>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</si>
  <si>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</si>
  <si>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千葉</t>
  </si>
  <si>
    <t>東京</t>
  </si>
  <si>
    <t>神奈川</t>
  </si>
  <si>
    <t>新潟</t>
  </si>
  <si>
    <t>富山</t>
  </si>
  <si>
    <t>石川</t>
  </si>
  <si>
    <t>福井</t>
  </si>
  <si>
    <t>静岡</t>
  </si>
  <si>
    <t>愛知</t>
  </si>
  <si>
    <t>三重</t>
  </si>
  <si>
    <t>京都</t>
  </si>
  <si>
    <t>大阪</t>
  </si>
  <si>
    <t>兵庫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</si>
  <si>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</si>
  <si>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</si>
  <si>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</si>
  <si>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</si>
  <si>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</si>
  <si>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</si>
  <si>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</si>
  <si>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</si>
  <si>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</si>
  <si>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</si>
  <si>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</si>
  <si>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</si>
  <si>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</si>
  <si>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</si>
  <si>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</si>
  <si>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</si>
  <si>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</si>
  <si>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</si>
  <si>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北海道太平洋北区</t>
    <rPh sb="0" eb="3">
      <t>ホッカイドウ</t>
    </rPh>
    <rPh sb="3" eb="6">
      <t>タイヘイヨウ</t>
    </rPh>
    <rPh sb="6" eb="8">
      <t>キタク</t>
    </rPh>
    <phoneticPr fontId="12"/>
  </si>
  <si>
    <t>太平洋北区</t>
  </si>
  <si>
    <t>太平洋中区</t>
  </si>
  <si>
    <t>太平洋南区</t>
  </si>
  <si>
    <t>北海道日本海北区</t>
    <rPh sb="0" eb="3">
      <t>ホッカイドウ</t>
    </rPh>
    <rPh sb="3" eb="6">
      <t>ニホンカイ</t>
    </rPh>
    <rPh sb="6" eb="8">
      <t>キタク</t>
    </rPh>
    <phoneticPr fontId="12"/>
  </si>
  <si>
    <t>日本海北区</t>
  </si>
  <si>
    <t>日本海西区</t>
  </si>
  <si>
    <t>東シナ海区</t>
  </si>
  <si>
    <t>瀬戸内海区</t>
  </si>
  <si>
    <t>宗谷</t>
    <rPh sb="0" eb="2">
      <t>ソウヤミサキ</t>
    </rPh>
    <phoneticPr fontId="12"/>
  </si>
  <si>
    <t>オホーツク</t>
    <phoneticPr fontId="12"/>
  </si>
  <si>
    <t>根室</t>
    <rPh sb="0" eb="2">
      <t>ネムロ</t>
    </rPh>
    <phoneticPr fontId="12"/>
  </si>
  <si>
    <t>釧路</t>
    <rPh sb="0" eb="2">
      <t>クシロ</t>
    </rPh>
    <phoneticPr fontId="12"/>
  </si>
  <si>
    <t>十勝</t>
    <rPh sb="0" eb="2">
      <t>トカチ</t>
    </rPh>
    <phoneticPr fontId="12"/>
  </si>
  <si>
    <t>日高</t>
    <rPh sb="0" eb="2">
      <t>ヒダカ</t>
    </rPh>
    <phoneticPr fontId="12"/>
  </si>
  <si>
    <t>胆振</t>
    <rPh sb="0" eb="1">
      <t>タン</t>
    </rPh>
    <rPh sb="1" eb="2">
      <t>シンドウ</t>
    </rPh>
    <phoneticPr fontId="12"/>
  </si>
  <si>
    <t>渡島</t>
    <phoneticPr fontId="12"/>
  </si>
  <si>
    <t>留萌</t>
    <rPh sb="0" eb="2">
      <t>ルモイ</t>
    </rPh>
    <phoneticPr fontId="12"/>
  </si>
  <si>
    <t>石狩</t>
    <rPh sb="0" eb="2">
      <t>イシカリ</t>
    </rPh>
    <phoneticPr fontId="12"/>
  </si>
  <si>
    <t>後志</t>
    <rPh sb="0" eb="1">
      <t>ゴトウ</t>
    </rPh>
    <rPh sb="1" eb="2">
      <t>ココロザシ</t>
    </rPh>
    <phoneticPr fontId="12"/>
  </si>
  <si>
    <t>檜山</t>
    <rPh sb="0" eb="2">
      <t>ヒヤマ</t>
    </rPh>
    <phoneticPr fontId="12"/>
  </si>
  <si>
    <t xml:space="preserve"> 青　　森　(太 北)</t>
    <phoneticPr fontId="14"/>
  </si>
  <si>
    <t xml:space="preserve"> 　　　    (日 北)</t>
    <phoneticPr fontId="14"/>
  </si>
  <si>
    <t xml:space="preserve"> 兵　　庫  (日 西)</t>
    <phoneticPr fontId="12"/>
  </si>
  <si>
    <t xml:space="preserve"> 　　　 　 (瀬 戸)</t>
    <phoneticPr fontId="14"/>
  </si>
  <si>
    <t xml:space="preserve"> 和 歌 山  (太 南)</t>
    <phoneticPr fontId="14"/>
  </si>
  <si>
    <t xml:space="preserve"> 　　　    (瀬 戸)</t>
    <phoneticPr fontId="14"/>
  </si>
  <si>
    <t xml:space="preserve"> 山　　口  (東 シ)</t>
    <phoneticPr fontId="14"/>
  </si>
  <si>
    <t xml:space="preserve"> 徳　　島　(太 南)</t>
    <phoneticPr fontId="14"/>
  </si>
  <si>
    <t xml:space="preserve"> 愛　　媛　(太 南)</t>
    <phoneticPr fontId="14"/>
  </si>
  <si>
    <t xml:space="preserve"> 福　　岡　(東 シ)</t>
    <phoneticPr fontId="14"/>
  </si>
  <si>
    <t xml:space="preserve"> 大　　分  (太 南)</t>
    <phoneticPr fontId="14"/>
  </si>
  <si>
    <t>合　計</t>
    <rPh sb="0" eb="1">
      <t>ゴウ</t>
    </rPh>
    <rPh sb="2" eb="3">
      <t>ケイ</t>
    </rPh>
    <phoneticPr fontId="1"/>
  </si>
  <si>
    <t>まぐろ類小計</t>
  </si>
  <si>
    <t>まぐろ類小計</t>
    <rPh sb="3" eb="4">
      <t>ルイ</t>
    </rPh>
    <rPh sb="4" eb="6">
      <t>ショウケイ</t>
    </rPh>
    <phoneticPr fontId="1"/>
  </si>
  <si>
    <t>かじき類小計</t>
  </si>
  <si>
    <t>かじき類小計</t>
    <rPh sb="3" eb="4">
      <t>ルイ</t>
    </rPh>
    <rPh sb="4" eb="6">
      <t>ショウケイ</t>
    </rPh>
    <phoneticPr fontId="1"/>
  </si>
  <si>
    <t>かつお類小計</t>
  </si>
  <si>
    <t>かつお類小計</t>
    <rPh sb="3" eb="4">
      <t>ルイ</t>
    </rPh>
    <rPh sb="4" eb="6">
      <t>ショウケイ</t>
    </rPh>
    <phoneticPr fontId="1"/>
  </si>
  <si>
    <t>その他の
まぐろ類</t>
  </si>
  <si>
    <t>その他のまぐろ類</t>
  </si>
  <si>
    <t>さけ・ます類小計</t>
  </si>
  <si>
    <t>さけ・ます類小計</t>
    <rPh sb="5" eb="6">
      <t>ルイ</t>
    </rPh>
    <rPh sb="6" eb="8">
      <t>ショウケイ</t>
    </rPh>
    <phoneticPr fontId="1"/>
  </si>
  <si>
    <t>いわし類小計</t>
  </si>
  <si>
    <t>いわし類小計</t>
    <rPh sb="3" eb="4">
      <t>ルイ</t>
    </rPh>
    <rPh sb="4" eb="6">
      <t>ショウケイ</t>
    </rPh>
    <phoneticPr fontId="1"/>
  </si>
  <si>
    <t>あじ類小計</t>
  </si>
  <si>
    <t>あじ類小計</t>
    <rPh sb="2" eb="3">
      <t>ルイ</t>
    </rPh>
    <rPh sb="3" eb="5">
      <t>ショウケイ</t>
    </rPh>
    <phoneticPr fontId="1"/>
  </si>
  <si>
    <t>ひらめ・かれい類小計</t>
  </si>
  <si>
    <t>ひらめ・かれい類小計</t>
    <rPh sb="8" eb="10">
      <t>ショウケイ</t>
    </rPh>
    <phoneticPr fontId="1"/>
  </si>
  <si>
    <t>たら類小計</t>
  </si>
  <si>
    <t>たら類小計</t>
    <rPh sb="3" eb="5">
      <t>ショウケイ</t>
    </rPh>
    <phoneticPr fontId="1"/>
  </si>
  <si>
    <t>たい類小計</t>
  </si>
  <si>
    <t>たい類小計</t>
    <rPh sb="2" eb="3">
      <t>ルイ</t>
    </rPh>
    <rPh sb="3" eb="5">
      <t>ショウケイ</t>
    </rPh>
    <phoneticPr fontId="1"/>
  </si>
  <si>
    <t>えび類計</t>
  </si>
  <si>
    <t>えび類計</t>
    <rPh sb="3" eb="4">
      <t>ケイ</t>
    </rPh>
    <phoneticPr fontId="1"/>
  </si>
  <si>
    <t>かに類計</t>
  </si>
  <si>
    <t>かに類計</t>
    <rPh sb="3" eb="4">
      <t>ケイ</t>
    </rPh>
    <phoneticPr fontId="1"/>
  </si>
  <si>
    <t>たこ類</t>
    <phoneticPr fontId="1"/>
  </si>
  <si>
    <t>合計</t>
  </si>
  <si>
    <t>さめ類</t>
  </si>
  <si>
    <t>うるめいわし</t>
  </si>
  <si>
    <t>にぎす類</t>
  </si>
  <si>
    <t>ちだい・きだい</t>
  </si>
  <si>
    <t>くろだい・へだい</t>
  </si>
  <si>
    <t>いさき</t>
  </si>
  <si>
    <t>あまだい類</t>
  </si>
  <si>
    <t>いせえび</t>
  </si>
  <si>
    <t>その他のえび類</t>
  </si>
  <si>
    <t>べにずわいがに</t>
  </si>
  <si>
    <t>その他のかに類</t>
  </si>
  <si>
    <t>貝類計</t>
  </si>
  <si>
    <t>いか類計</t>
  </si>
  <si>
    <t>海藻類計</t>
  </si>
  <si>
    <t>貝　　　　　　　　　　　　　　　　　　　　類</t>
  </si>
  <si>
    <t>い　　　　か　　　　類</t>
  </si>
  <si>
    <t>その他の
水産動物類</t>
  </si>
  <si>
    <t>海　　　　藻　　　　類</t>
  </si>
  <si>
    <t>計</t>
  </si>
  <si>
    <t>その他の
え び 類</t>
  </si>
  <si>
    <t>べにずわい
が      に</t>
  </si>
  <si>
    <t>その他の
か に 類</t>
  </si>
  <si>
    <t>その他の
貝    類</t>
  </si>
  <si>
    <t>その他の
いか類</t>
  </si>
  <si>
    <t>その他の
海藻類</t>
  </si>
  <si>
    <t>く　ろ
まぐろ</t>
  </si>
  <si>
    <t>みなみ
まぐろ</t>
  </si>
  <si>
    <t>く　　ろ
かじき類</t>
  </si>
  <si>
    <t>その他の
かじき類</t>
  </si>
  <si>
    <t>そ う だ
がつお類</t>
  </si>
  <si>
    <t>うるめ
いわし</t>
  </si>
  <si>
    <t>かたくち
い わ し</t>
  </si>
  <si>
    <t>すけとう
だ　　ら</t>
  </si>
  <si>
    <t xml:space="preserve">
1)ちだい
</t>
  </si>
  <si>
    <t>1)きだい</t>
  </si>
  <si>
    <t>2)くろだい</t>
  </si>
  <si>
    <t>2)へだい</t>
  </si>
  <si>
    <t>魚類</t>
  </si>
  <si>
    <t>3)なまこ類</t>
  </si>
  <si>
    <t>その他の
魚　　類</t>
  </si>
  <si>
    <t>判定</t>
    <rPh sb="0" eb="2">
      <t>ハンテイ</t>
    </rPh>
    <phoneticPr fontId="12"/>
  </si>
  <si>
    <t>ちだい</t>
    <phoneticPr fontId="1"/>
  </si>
  <si>
    <t>きだい</t>
    <phoneticPr fontId="1"/>
  </si>
  <si>
    <t>くろだい</t>
    <phoneticPr fontId="1"/>
  </si>
  <si>
    <t>へだい</t>
    <phoneticPr fontId="1"/>
  </si>
  <si>
    <t>※”*”付属</t>
    <rPh sb="4" eb="6">
      <t>フゾク</t>
    </rPh>
    <phoneticPr fontId="1"/>
  </si>
  <si>
    <t>統計年鑑資料これまで</t>
    <rPh sb="0" eb="2">
      <t>トウケイ</t>
    </rPh>
    <rPh sb="2" eb="4">
      <t>ネンカン</t>
    </rPh>
    <rPh sb="4" eb="6">
      <t>シリョウ</t>
    </rPh>
    <phoneticPr fontId="12"/>
  </si>
  <si>
    <t>今回元資料</t>
    <rPh sb="0" eb="2">
      <t>コンカイ</t>
    </rPh>
    <rPh sb="2" eb="3">
      <t>モト</t>
    </rPh>
    <rPh sb="3" eb="5">
      <t>シリョウ</t>
    </rPh>
    <phoneticPr fontId="12"/>
  </si>
  <si>
    <t>なまこ類</t>
    <rPh sb="3" eb="4">
      <t>ルイ</t>
    </rPh>
    <phoneticPr fontId="1"/>
  </si>
  <si>
    <t>８－３－１　海面漁業魚種別漁獲量</t>
    <rPh sb="6" eb="7">
      <t>ウミ</t>
    </rPh>
    <rPh sb="7" eb="8">
      <t>メン</t>
    </rPh>
    <rPh sb="8" eb="9">
      <t>リョウ</t>
    </rPh>
    <rPh sb="9" eb="10">
      <t>ギョウ</t>
    </rPh>
    <phoneticPr fontId="1"/>
  </si>
  <si>
    <t>（注３）海面漁業生産統計調査 市町村別データ（市町村別統計）は、平成30年で廃止。</t>
    <rPh sb="1" eb="2">
      <t>チュウ</t>
    </rPh>
    <rPh sb="4" eb="6">
      <t>カイメン</t>
    </rPh>
    <rPh sb="6" eb="8">
      <t>ギョギョウ</t>
    </rPh>
    <rPh sb="8" eb="10">
      <t>セイサン</t>
    </rPh>
    <rPh sb="10" eb="12">
      <t>トウケイ</t>
    </rPh>
    <rPh sb="12" eb="14">
      <t>チョウサ</t>
    </rPh>
    <rPh sb="15" eb="18">
      <t>シチョウソン</t>
    </rPh>
    <rPh sb="18" eb="19">
      <t>ベツ</t>
    </rPh>
    <rPh sb="23" eb="26">
      <t>シチョウソン</t>
    </rPh>
    <rPh sb="26" eb="27">
      <t>ベツ</t>
    </rPh>
    <rPh sb="27" eb="29">
      <t>トウケイ</t>
    </rPh>
    <rPh sb="32" eb="34">
      <t>ヘイセイ</t>
    </rPh>
    <rPh sb="36" eb="37">
      <t>ネン</t>
    </rPh>
    <rPh sb="38" eb="40">
      <t>ハイシ</t>
    </rPh>
    <phoneticPr fontId="12"/>
  </si>
  <si>
    <t>なまこ類</t>
    <rPh sb="2" eb="3">
      <t>ルイ</t>
    </rPh>
    <phoneticPr fontId="14"/>
  </si>
  <si>
    <t>ちだい</t>
    <phoneticPr fontId="12"/>
  </si>
  <si>
    <t>きだい</t>
    <phoneticPr fontId="14"/>
  </si>
  <si>
    <t>くろだい</t>
    <phoneticPr fontId="14"/>
  </si>
  <si>
    <t>へだい</t>
    <phoneticPr fontId="12"/>
  </si>
  <si>
    <t>令和５年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</si>
</sst>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#\ ##0"/>
    <numFmt numFmtId="177" formatCode="#\ ##0"/>
    <numFmt numFmtId="178" formatCode="\(#0\)"/>
    <numFmt numFmtId="179" formatCode="* ##,###,##0;* \-##,###,##0;* &quot;0&quot;;@"/>
    <numFmt numFmtId="180" formatCode="_ * ##,###,##0_ ;_ * \-##,###,##0_ ;_ * &quot;0&quot;_ ;_ @_ "/>
    <numFmt numFmtId="181" formatCode="###\ ###\ ###\ ##0;&quot;△&quot;###\ ###\ ###\ ##0;&quot;-&quot;;@"/>
  </numFmts>
  <fonts count="19" x14ac:knownFonts="1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8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Arial"/>
      <family val="2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2" fillId="0" borderId="0"/>
    <xf numFmtId="0" fontId="16" fillId="0" borderId="0"/>
    <xf numFmtId="0" fontId="7" fillId="0" borderId="0"/>
  </cellStyleXfs>
  <cellXfs count="146">
    <xf numFmtId="0" fontId="0" fillId="0" borderId="0" xfId="0"/>
    <xf numFmtId="176" fontId="2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right"/>
    </xf>
    <xf numFmtId="176" fontId="3" fillId="0" borderId="1" xfId="0" applyNumberFormat="1" applyFont="1" applyBorder="1" applyAlignment="1">
      <alignment horizontal="right"/>
    </xf>
    <xf numFmtId="176" fontId="3" fillId="0" borderId="0" xfId="0" applyNumberFormat="1" applyFont="1"/>
    <xf numFmtId="176" fontId="3" fillId="0" borderId="1" xfId="0" applyNumberFormat="1" applyFont="1" applyBorder="1"/>
    <xf numFmtId="176" fontId="2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distributed"/>
    </xf>
    <xf numFmtId="176" fontId="6" fillId="0" borderId="0" xfId="0" applyNumberFormat="1" applyFont="1" applyAlignment="1">
      <alignment horizontal="right"/>
    </xf>
    <xf numFmtId="176" fontId="2" fillId="0" borderId="0" xfId="0" applyNumberFormat="1" applyFont="1"/>
    <xf numFmtId="176" fontId="3" fillId="0" borderId="0" xfId="0" applyNumberFormat="1" applyFont="1" applyAlignment="1">
      <alignment vertical="center"/>
    </xf>
    <xf numFmtId="176" fontId="3" fillId="0" borderId="0" xfId="0" quotePrefix="1" applyNumberFormat="1" applyFont="1"/>
    <xf numFmtId="176" fontId="2" fillId="0" borderId="6" xfId="0" applyNumberFormat="1" applyFont="1" applyBorder="1" applyAlignment="1">
      <alignment horizontal="distributed" vertical="center" justifyLastLine="1"/>
    </xf>
    <xf numFmtId="176" fontId="2" fillId="0" borderId="0" xfId="0" applyNumberFormat="1" applyFont="1" applyAlignment="1">
      <alignment horizontal="distributed" vertical="center" justifyLastLine="1"/>
    </xf>
    <xf numFmtId="176" fontId="2" fillId="0" borderId="7" xfId="0" applyNumberFormat="1" applyFont="1" applyBorder="1" applyAlignment="1">
      <alignment horizontal="distributed" vertical="center" justifyLastLine="1"/>
    </xf>
    <xf numFmtId="177" fontId="2" fillId="0" borderId="1" xfId="0" applyNumberFormat="1" applyFont="1" applyBorder="1" applyAlignment="1">
      <alignment horizontal="right"/>
    </xf>
    <xf numFmtId="177" fontId="6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0" fontId="2" fillId="0" borderId="0" xfId="0" applyFont="1" applyAlignment="1">
      <alignment horizontal="distributed"/>
    </xf>
    <xf numFmtId="0" fontId="2" fillId="0" borderId="3" xfId="0" applyFont="1" applyBorder="1" applyAlignment="1">
      <alignment horizontal="distributed"/>
    </xf>
    <xf numFmtId="0" fontId="6" fillId="0" borderId="0" xfId="0" applyFont="1" applyAlignment="1">
      <alignment horizontal="distributed"/>
    </xf>
    <xf numFmtId="177" fontId="9" fillId="0" borderId="0" xfId="2" applyNumberFormat="1" applyFont="1" applyAlignment="1">
      <alignment horizontal="right" vertical="center"/>
    </xf>
    <xf numFmtId="0" fontId="11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vertical="center"/>
      <protection locked="0"/>
    </xf>
    <xf numFmtId="0" fontId="13" fillId="0" borderId="0" xfId="3" applyFont="1" applyProtection="1">
      <protection locked="0"/>
    </xf>
    <xf numFmtId="0" fontId="13" fillId="0" borderId="0" xfId="3" applyFont="1" applyAlignment="1" applyProtection="1">
      <alignment horizontal="left"/>
      <protection locked="0"/>
    </xf>
    <xf numFmtId="0" fontId="13" fillId="0" borderId="0" xfId="3" applyFont="1" applyAlignment="1" applyProtection="1">
      <alignment horizontal="center"/>
      <protection locked="0"/>
    </xf>
    <xf numFmtId="0" fontId="3" fillId="0" borderId="0" xfId="3" applyFo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177" fontId="3" fillId="0" borderId="0" xfId="3" applyNumberFormat="1" applyFont="1" applyAlignment="1" applyProtection="1">
      <alignment horizontal="center" vertical="center"/>
      <protection locked="0"/>
    </xf>
    <xf numFmtId="0" fontId="3" fillId="0" borderId="0" xfId="4" applyFont="1" applyAlignment="1">
      <alignment vertical="center"/>
    </xf>
    <xf numFmtId="177" fontId="3" fillId="0" borderId="0" xfId="3" applyNumberFormat="1" applyFont="1" applyAlignment="1" applyProtection="1">
      <alignment vertical="center"/>
      <protection locked="0"/>
    </xf>
    <xf numFmtId="0" fontId="3" fillId="0" borderId="11" xfId="3" applyFont="1" applyBorder="1" applyAlignment="1">
      <alignment vertical="center"/>
    </xf>
    <xf numFmtId="0" fontId="3" fillId="0" borderId="11" xfId="4" applyFont="1" applyBorder="1" applyAlignment="1">
      <alignment vertical="center"/>
    </xf>
    <xf numFmtId="0" fontId="3" fillId="0" borderId="0" xfId="3" applyFont="1" applyAlignment="1" applyProtection="1">
      <alignment horizontal="right" vertical="center"/>
      <protection locked="0"/>
    </xf>
    <xf numFmtId="0" fontId="3" fillId="0" borderId="11" xfId="3" applyFont="1" applyBorder="1" applyAlignment="1" applyProtection="1">
      <alignment vertical="center"/>
      <protection locked="0"/>
    </xf>
    <xf numFmtId="0" fontId="3" fillId="0" borderId="25" xfId="4" applyFont="1" applyBorder="1" applyAlignment="1">
      <alignment horizontal="center" vertical="center" wrapText="1"/>
    </xf>
    <xf numFmtId="0" fontId="3" fillId="0" borderId="22" xfId="4" applyFont="1" applyBorder="1" applyAlignment="1">
      <alignment horizontal="center" vertical="center" wrapText="1"/>
    </xf>
    <xf numFmtId="0" fontId="2" fillId="0" borderId="0" xfId="4"/>
    <xf numFmtId="0" fontId="3" fillId="0" borderId="3" xfId="4" applyFont="1" applyBorder="1"/>
    <xf numFmtId="0" fontId="3" fillId="0" borderId="26" xfId="4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10" xfId="3" applyFont="1" applyBorder="1" applyProtection="1">
      <protection locked="0"/>
    </xf>
    <xf numFmtId="0" fontId="3" fillId="0" borderId="9" xfId="3" applyFont="1" applyBorder="1" applyAlignment="1" applyProtection="1">
      <alignment horizontal="center"/>
      <protection locked="0"/>
    </xf>
    <xf numFmtId="0" fontId="15" fillId="0" borderId="0" xfId="3" applyFont="1" applyAlignment="1">
      <alignment horizontal="distributed"/>
    </xf>
    <xf numFmtId="178" fontId="15" fillId="0" borderId="3" xfId="3" applyNumberFormat="1" applyFont="1" applyBorder="1" applyAlignment="1">
      <alignment horizontal="right"/>
    </xf>
    <xf numFmtId="178" fontId="15" fillId="0" borderId="0" xfId="3" applyNumberFormat="1" applyFont="1" applyAlignment="1">
      <alignment horizontal="right"/>
    </xf>
    <xf numFmtId="0" fontId="15" fillId="0" borderId="0" xfId="3" applyFont="1" applyProtection="1">
      <protection locked="0"/>
    </xf>
    <xf numFmtId="0" fontId="3" fillId="0" borderId="0" xfId="3" applyFont="1"/>
    <xf numFmtId="178" fontId="3" fillId="0" borderId="3" xfId="3" applyNumberFormat="1" applyFont="1" applyBorder="1" applyAlignment="1">
      <alignment horizontal="right"/>
    </xf>
    <xf numFmtId="178" fontId="3" fillId="0" borderId="0" xfId="3" applyNumberFormat="1" applyFont="1" applyAlignment="1">
      <alignment horizontal="right"/>
    </xf>
    <xf numFmtId="0" fontId="3" fillId="0" borderId="0" xfId="3" applyFont="1" applyAlignment="1">
      <alignment horizontal="distributed"/>
    </xf>
    <xf numFmtId="0" fontId="3" fillId="0" borderId="0" xfId="3" applyFont="1" applyAlignment="1">
      <alignment horizontal="distributed" shrinkToFit="1"/>
    </xf>
    <xf numFmtId="0" fontId="3" fillId="0" borderId="0" xfId="3" applyFont="1" applyAlignment="1" applyProtection="1">
      <alignment horizontal="distributed"/>
      <protection locked="0"/>
    </xf>
    <xf numFmtId="0" fontId="3" fillId="0" borderId="0" xfId="3" applyFont="1" applyAlignment="1" applyProtection="1">
      <alignment horizontal="right"/>
      <protection locked="0"/>
    </xf>
    <xf numFmtId="178" fontId="3" fillId="0" borderId="3" xfId="3" applyNumberFormat="1" applyFont="1" applyBorder="1" applyAlignment="1" applyProtection="1">
      <alignment horizontal="right"/>
      <protection locked="0"/>
    </xf>
    <xf numFmtId="178" fontId="3" fillId="0" borderId="0" xfId="3" applyNumberFormat="1" applyFont="1" applyAlignment="1" applyProtection="1">
      <alignment horizontal="right"/>
      <protection locked="0"/>
    </xf>
    <xf numFmtId="0" fontId="2" fillId="0" borderId="24" xfId="3" applyFont="1" applyBorder="1" applyAlignment="1" applyProtection="1">
      <alignment horizontal="distributed" vertical="distributed"/>
      <protection locked="0"/>
    </xf>
    <xf numFmtId="0" fontId="3" fillId="0" borderId="4" xfId="3" applyFont="1" applyBorder="1" applyAlignment="1" applyProtection="1">
      <alignment horizontal="center" vertical="center"/>
      <protection locked="0"/>
    </xf>
    <xf numFmtId="181" fontId="2" fillId="0" borderId="8" xfId="4" applyNumberFormat="1" applyBorder="1"/>
    <xf numFmtId="181" fontId="2" fillId="0" borderId="24" xfId="4" applyNumberFormat="1" applyBorder="1"/>
    <xf numFmtId="181" fontId="2" fillId="0" borderId="4" xfId="4" applyNumberFormat="1" applyBorder="1"/>
    <xf numFmtId="0" fontId="3" fillId="0" borderId="24" xfId="3" applyFont="1" applyBorder="1" applyAlignment="1" applyProtection="1">
      <alignment horizontal="right"/>
      <protection locked="0"/>
    </xf>
    <xf numFmtId="181" fontId="2" fillId="0" borderId="0" xfId="4" applyNumberFormat="1"/>
    <xf numFmtId="177" fontId="3" fillId="0" borderId="0" xfId="3" applyNumberFormat="1" applyFont="1" applyAlignment="1" applyProtection="1">
      <alignment horizontal="right"/>
      <protection locked="0"/>
    </xf>
    <xf numFmtId="0" fontId="17" fillId="0" borderId="0" xfId="3" applyFont="1" applyProtection="1">
      <protection locked="0"/>
    </xf>
    <xf numFmtId="176" fontId="3" fillId="0" borderId="0" xfId="0" applyNumberFormat="1" applyFont="1" applyAlignment="1">
      <alignment horizontal="left"/>
    </xf>
    <xf numFmtId="176" fontId="3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quotePrefix="1" applyNumberFormat="1" applyFont="1" applyAlignment="1">
      <alignment horizontal="left"/>
    </xf>
    <xf numFmtId="0" fontId="17" fillId="2" borderId="0" xfId="3" applyFont="1" applyFill="1" applyProtection="1">
      <protection locked="0"/>
    </xf>
    <xf numFmtId="0" fontId="3" fillId="2" borderId="0" xfId="3" applyFont="1" applyFill="1" applyProtection="1">
      <protection locked="0"/>
    </xf>
    <xf numFmtId="177" fontId="3" fillId="2" borderId="0" xfId="3" applyNumberFormat="1" applyFont="1" applyFill="1" applyAlignment="1" applyProtection="1">
      <alignment horizontal="right"/>
      <protection locked="0"/>
    </xf>
    <xf numFmtId="176" fontId="6" fillId="0" borderId="0" xfId="0" applyNumberFormat="1" applyFont="1" applyAlignment="1">
      <alignment horizontal="left"/>
    </xf>
    <xf numFmtId="0" fontId="18" fillId="0" borderId="0" xfId="0" applyFont="1"/>
    <xf numFmtId="176" fontId="2" fillId="0" borderId="24" xfId="0" applyNumberFormat="1" applyFont="1" applyBorder="1" applyAlignment="1">
      <alignment horizontal="distributed" vertical="center" justifyLastLine="1"/>
    </xf>
    <xf numFmtId="177" fontId="6" fillId="0" borderId="3" xfId="0" applyNumberFormat="1" applyFont="1" applyBorder="1" applyAlignment="1">
      <alignment horizontal="right"/>
    </xf>
    <xf numFmtId="177" fontId="2" fillId="0" borderId="3" xfId="0" applyNumberFormat="1" applyFont="1" applyBorder="1" applyAlignment="1">
      <alignment horizontal="right"/>
    </xf>
    <xf numFmtId="177" fontId="2" fillId="0" borderId="2" xfId="0" applyNumberFormat="1" applyFont="1" applyBorder="1" applyAlignment="1">
      <alignment horizontal="right"/>
    </xf>
    <xf numFmtId="177" fontId="9" fillId="0" borderId="3" xfId="2" applyNumberFormat="1" applyFont="1" applyBorder="1" applyAlignment="1">
      <alignment horizontal="right" vertical="center"/>
    </xf>
    <xf numFmtId="177" fontId="9" fillId="0" borderId="26" xfId="2" applyNumberFormat="1" applyFont="1" applyBorder="1" applyAlignment="1">
      <alignment horizontal="right" vertical="center"/>
    </xf>
    <xf numFmtId="177" fontId="2" fillId="0" borderId="27" xfId="0" applyNumberFormat="1" applyFont="1" applyBorder="1" applyAlignment="1">
      <alignment horizontal="right"/>
    </xf>
    <xf numFmtId="0" fontId="3" fillId="0" borderId="5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177" fontId="6" fillId="3" borderId="0" xfId="0" applyNumberFormat="1" applyFont="1" applyFill="1" applyAlignment="1">
      <alignment horizontal="right"/>
    </xf>
    <xf numFmtId="177" fontId="2" fillId="3" borderId="0" xfId="0" applyNumberFormat="1" applyFont="1" applyFill="1" applyAlignment="1">
      <alignment horizontal="right"/>
    </xf>
    <xf numFmtId="176" fontId="2" fillId="3" borderId="26" xfId="0" applyNumberFormat="1" applyFont="1" applyFill="1" applyBorder="1" applyAlignment="1">
      <alignment horizontal="right" vertical="center" justifyLastLine="1"/>
    </xf>
    <xf numFmtId="177" fontId="2" fillId="3" borderId="26" xfId="0" applyNumberFormat="1" applyFont="1" applyFill="1" applyBorder="1" applyAlignment="1">
      <alignment horizontal="right"/>
    </xf>
    <xf numFmtId="177" fontId="6" fillId="3" borderId="26" xfId="0" applyNumberFormat="1" applyFont="1" applyFill="1" applyBorder="1" applyAlignment="1">
      <alignment horizontal="right"/>
    </xf>
    <xf numFmtId="179" fontId="15" fillId="0" borderId="0" xfId="0" applyNumberFormat="1" applyFont="1" applyAlignment="1">
      <alignment horizontal="right"/>
    </xf>
    <xf numFmtId="179" fontId="15" fillId="0" borderId="3" xfId="0" applyNumberFormat="1" applyFont="1" applyBorder="1" applyAlignment="1">
      <alignment horizontal="right"/>
    </xf>
    <xf numFmtId="180" fontId="3" fillId="0" borderId="0" xfId="0" applyNumberFormat="1" applyFont="1" applyAlignment="1">
      <alignment horizontal="right"/>
    </xf>
    <xf numFmtId="180" fontId="3" fillId="0" borderId="3" xfId="0" applyNumberFormat="1" applyFont="1" applyBorder="1" applyAlignment="1">
      <alignment horizontal="right"/>
    </xf>
    <xf numFmtId="179" fontId="3" fillId="0" borderId="0" xfId="0" applyNumberFormat="1" applyFont="1" applyAlignment="1">
      <alignment horizontal="right"/>
    </xf>
    <xf numFmtId="179" fontId="3" fillId="0" borderId="3" xfId="0" applyNumberFormat="1" applyFont="1" applyBorder="1" applyAlignment="1">
      <alignment horizontal="right"/>
    </xf>
    <xf numFmtId="176" fontId="3" fillId="2" borderId="1" xfId="0" applyNumberFormat="1" applyFont="1" applyFill="1" applyBorder="1" applyAlignment="1">
      <alignment horizontal="right"/>
    </xf>
    <xf numFmtId="176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distributed"/>
    </xf>
    <xf numFmtId="0" fontId="6" fillId="0" borderId="3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3" xfId="0" applyFont="1" applyBorder="1" applyAlignment="1">
      <alignment horizontal="distributed"/>
    </xf>
    <xf numFmtId="176" fontId="2" fillId="0" borderId="4" xfId="0" applyNumberFormat="1" applyFont="1" applyBorder="1" applyAlignment="1">
      <alignment horizontal="distributed" vertical="center" justifyLastLine="1"/>
    </xf>
    <xf numFmtId="176" fontId="2" fillId="0" borderId="5" xfId="0" applyNumberFormat="1" applyFont="1" applyBorder="1" applyAlignment="1">
      <alignment horizontal="distributed" vertical="center" justifyLastLine="1"/>
    </xf>
    <xf numFmtId="176" fontId="2" fillId="0" borderId="0" xfId="0" applyNumberFormat="1" applyFont="1" applyAlignment="1">
      <alignment horizontal="distributed"/>
    </xf>
    <xf numFmtId="176" fontId="2" fillId="0" borderId="3" xfId="0" applyNumberFormat="1" applyFont="1" applyBorder="1" applyAlignment="1">
      <alignment horizontal="distributed"/>
    </xf>
    <xf numFmtId="176" fontId="6" fillId="0" borderId="9" xfId="0" applyNumberFormat="1" applyFont="1" applyBorder="1" applyAlignment="1">
      <alignment horizontal="distributed"/>
    </xf>
    <xf numFmtId="0" fontId="6" fillId="0" borderId="10" xfId="0" applyFont="1" applyBorder="1" applyAlignment="1">
      <alignment horizontal="distributed"/>
    </xf>
    <xf numFmtId="0" fontId="2" fillId="0" borderId="9" xfId="4" applyBorder="1" applyAlignment="1">
      <alignment horizontal="left" vertical="center" wrapText="1"/>
    </xf>
    <xf numFmtId="0" fontId="8" fillId="0" borderId="9" xfId="5" applyFont="1" applyBorder="1" applyAlignment="1">
      <alignment vertical="center" wrapText="1"/>
    </xf>
    <xf numFmtId="0" fontId="8" fillId="0" borderId="9" xfId="5" applyFont="1" applyBorder="1" applyAlignment="1">
      <alignment vertical="center"/>
    </xf>
    <xf numFmtId="0" fontId="2" fillId="0" borderId="0" xfId="6" applyFont="1" applyAlignment="1">
      <alignment wrapText="1"/>
    </xf>
    <xf numFmtId="0" fontId="3" fillId="0" borderId="19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 wrapText="1"/>
    </xf>
    <xf numFmtId="0" fontId="3" fillId="0" borderId="8" xfId="4" applyFont="1" applyBorder="1" applyAlignment="1">
      <alignment horizontal="center" vertical="center" wrapText="1"/>
    </xf>
    <xf numFmtId="0" fontId="3" fillId="0" borderId="14" xfId="4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3" fillId="0" borderId="16" xfId="4" applyFont="1" applyBorder="1" applyAlignment="1">
      <alignment horizontal="center" vertical="center"/>
    </xf>
    <xf numFmtId="0" fontId="3" fillId="0" borderId="17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3" fillId="0" borderId="2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15" xfId="4" applyFont="1" applyBorder="1" applyAlignment="1">
      <alignment horizontal="distributed" vertical="center" justifyLastLine="1"/>
    </xf>
    <xf numFmtId="0" fontId="3" fillId="0" borderId="16" xfId="4" applyFont="1" applyBorder="1" applyAlignment="1">
      <alignment horizontal="distributed" vertical="center" justifyLastLine="1"/>
    </xf>
    <xf numFmtId="0" fontId="3" fillId="0" borderId="17" xfId="4" applyFont="1" applyBorder="1" applyAlignment="1">
      <alignment horizontal="distributed" vertical="center" justifyLastLine="1"/>
    </xf>
    <xf numFmtId="0" fontId="3" fillId="0" borderId="14" xfId="4" applyFont="1" applyBorder="1" applyAlignment="1">
      <alignment horizontal="center" vertical="center"/>
    </xf>
  </cellXfs>
  <cellStyles count="7">
    <cellStyle name="桁区切り 2" xfId="1" xr:uid="{00000000-0005-0000-0000-000000000000}"/>
    <cellStyle name="標準" xfId="0" builtinId="0"/>
    <cellStyle name="標準 2" xfId="2" xr:uid="{00000000-0005-0000-0000-000002000000}"/>
    <cellStyle name="標準 2 2" xfId="4" xr:uid="{00000000-0005-0000-0000-000003000000}"/>
    <cellStyle name="標準 3" xfId="5" xr:uid="{00000000-0005-0000-0000-000004000000}"/>
    <cellStyle name="標準 4" xfId="6" xr:uid="{00000000-0005-0000-0000-000005000000}"/>
    <cellStyle name="標準_総括表 (2)" xfId="3" xr:uid="{00000000-0005-0000-0000-000006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211666</xdr:colOff>
      <xdr:row>91</xdr:row>
      <xdr:rowOff>116416</xdr:rowOff>
    </xdr:from>
    <xdr:to>
      <xdr:col>7</xdr:col>
      <xdr:colOff>560916</xdr:colOff>
      <xdr:row>99</xdr:row>
      <xdr:rowOff>116417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15583" y="15578666"/>
          <a:ext cx="4413250" cy="14393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＜</a:t>
          </a:r>
          <a:r>
            <a:rPr kumimoji="1" lang="en-US" altLang="ja-JP" sz="1100"/>
            <a:t>R</a:t>
          </a:r>
          <a:r>
            <a:rPr kumimoji="1" lang="ja-JP" altLang="en-US" sz="1100"/>
            <a:t>元調査注意事項　転記＞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注：令和元年調査から、以下の魚種分類の見直しを行った。</a:t>
          </a:r>
          <a:endParaRPr kumimoji="1" lang="en-US" altLang="ja-JP" sz="1100"/>
        </a:p>
        <a:p>
          <a:pPr algn="l"/>
          <a:r>
            <a:rPr kumimoji="1" lang="ja-JP" altLang="en-US" sz="1100"/>
            <a:t>　</a:t>
          </a:r>
          <a:r>
            <a:rPr kumimoji="1" lang="en-US" altLang="ja-JP" sz="1100"/>
            <a:t>1)</a:t>
          </a:r>
          <a:r>
            <a:rPr kumimoji="1" lang="ja-JP" altLang="en-US" sz="1100"/>
            <a:t>は、「ちだい・きだい」を細分化し、「ちだい」、「きだい」とした。</a:t>
          </a:r>
          <a:endParaRPr kumimoji="1" lang="en-US" altLang="ja-JP" sz="1100"/>
        </a:p>
        <a:p>
          <a:pPr algn="l"/>
          <a:r>
            <a:rPr kumimoji="1" lang="ja-JP" altLang="en-US" sz="1100"/>
            <a:t>　</a:t>
          </a:r>
          <a:r>
            <a:rPr kumimoji="1" lang="en-US" altLang="ja-JP" sz="1100"/>
            <a:t>2)</a:t>
          </a:r>
          <a:r>
            <a:rPr kumimoji="1" lang="ja-JP" altLang="en-US" sz="1100"/>
            <a:t>は、「くろだい・へだい」を細分化し、「くろだい」、「へだい」とした。</a:t>
          </a:r>
          <a:endParaRPr kumimoji="1" lang="en-US" altLang="ja-JP" sz="1100"/>
        </a:p>
        <a:p>
          <a:pPr algn="l"/>
          <a:r>
            <a:rPr kumimoji="1" lang="ja-JP" altLang="en-US" sz="1100"/>
            <a:t>　</a:t>
          </a:r>
          <a:r>
            <a:rPr kumimoji="1" lang="en-US" altLang="ja-JP" sz="1100"/>
            <a:t>3)</a:t>
          </a:r>
          <a:r>
            <a:rPr kumimoji="1" lang="ja-JP" altLang="en-US" sz="1100"/>
            <a:t>は、「その他の水産動物類」から、「なまこ類」を分離した。								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tabSelected="1" view="pageBreakPreview" topLeftCell="A13" zoomScaleNormal="100" zoomScaleSheetLayoutView="100" workbookViewId="0">
      <selection sqref="A1:XFD1"/>
    </sheetView>
  </sheetViews>
  <sheetFormatPr defaultColWidth="8.88671875" defaultRowHeight="12" x14ac:dyDescent="0.15"/>
  <cols>
    <col min="1" max="3" width="2.77734375" style="4" customWidth="1"/>
    <col min="4" max="4" width="23.33203125" style="4" customWidth="1"/>
    <col min="5" max="5" width="11.88671875" style="4" customWidth="1"/>
    <col min="6" max="7" width="1.21875" style="4" customWidth="1"/>
    <col min="8" max="10" width="2.77734375" style="4" customWidth="1"/>
    <col min="11" max="11" width="23.33203125" style="4" customWidth="1"/>
    <col min="12" max="12" width="11.44140625" style="4" customWidth="1"/>
    <col min="13" max="13" width="2" style="4" customWidth="1"/>
    <col min="14" max="14" width="8.88671875" style="69"/>
    <col min="15" max="15" width="9.33203125" style="4" bestFit="1" customWidth="1"/>
    <col min="16" max="16" width="1.33203125" style="4" customWidth="1"/>
    <col min="17" max="16384" width="8.88671875" style="4"/>
  </cols>
  <sheetData>
    <row r="1" spans="1:18" x14ac:dyDescent="0.15">
      <c r="A1" s="12"/>
    </row>
    <row r="2" spans="1:18" s="11" customFormat="1" ht="33" customHeight="1" x14ac:dyDescent="0.2">
      <c r="A2" s="99" t="s">
        <v>297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N2" s="70"/>
    </row>
    <row r="3" spans="1:18" ht="12.6" thickBo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3" t="s">
        <v>44</v>
      </c>
      <c r="L3" s="98" t="s">
        <v>304</v>
      </c>
    </row>
    <row r="4" spans="1:18" s="6" customFormat="1" ht="18.75" customHeight="1" x14ac:dyDescent="0.2">
      <c r="A4" s="104" t="s">
        <v>43</v>
      </c>
      <c r="B4" s="104"/>
      <c r="C4" s="104"/>
      <c r="D4" s="105"/>
      <c r="E4" s="78" t="s">
        <v>221</v>
      </c>
      <c r="F4" s="15"/>
      <c r="G4" s="78"/>
      <c r="H4" s="104" t="s">
        <v>43</v>
      </c>
      <c r="I4" s="104"/>
      <c r="J4" s="104"/>
      <c r="K4" s="105"/>
      <c r="L4" s="13" t="s">
        <v>0</v>
      </c>
      <c r="N4" s="71"/>
    </row>
    <row r="5" spans="1:18" s="9" customFormat="1" ht="18" customHeight="1" x14ac:dyDescent="0.15">
      <c r="A5" s="108" t="s">
        <v>0</v>
      </c>
      <c r="B5" s="108"/>
      <c r="C5" s="108"/>
      <c r="D5" s="109"/>
      <c r="E5" s="87">
        <f ca="1">OFFSET(Sheet1!$A$1,MATCH("岩手",Sheet1!$A:$A,0)-1,MATCH($N5,Sheet1!$1:$1,0)-1)</f>
        <v>73166</v>
      </c>
      <c r="F5" s="79"/>
      <c r="G5" s="17"/>
      <c r="H5" s="14"/>
      <c r="I5" s="14"/>
      <c r="J5" s="102" t="s">
        <v>241</v>
      </c>
      <c r="K5" s="103"/>
      <c r="L5" s="89">
        <f ca="1">OFFSET(Sheet1!$A$1,MATCH("岩手",Sheet1!$A:$A,0)-1,MATCH($Q5,Sheet1!$1:$1,0)-1)</f>
        <v>91</v>
      </c>
      <c r="N5" s="72" t="str">
        <f ca="1">OFFSET($A$1,ROW()-1,MATCH("*",$A5:$D5,0)-1)</f>
        <v>合計</v>
      </c>
      <c r="O5" s="1"/>
      <c r="P5" s="1"/>
      <c r="Q5" s="72" t="str">
        <f ca="1">OFFSET($A$1,ROW()-1,COLUMN(G5)+MATCH("*",$H5:$K5,0)-1)</f>
        <v>たい類小計</v>
      </c>
      <c r="R5" s="6"/>
    </row>
    <row r="6" spans="1:18" s="9" customFormat="1" ht="18" customHeight="1" x14ac:dyDescent="0.15">
      <c r="B6" s="100" t="s">
        <v>1</v>
      </c>
      <c r="C6" s="100"/>
      <c r="D6" s="101"/>
      <c r="E6" s="87">
        <f ca="1">OFFSET(Sheet1!$A$1,MATCH("岩手",Sheet1!$A:$A,0)-1,MATCH($N6,Sheet1!$1:$1,0)-1)</f>
        <v>59600</v>
      </c>
      <c r="F6" s="79"/>
      <c r="G6" s="17"/>
      <c r="H6" s="19"/>
      <c r="I6" s="19"/>
      <c r="J6" s="19"/>
      <c r="K6" s="20" t="s">
        <v>55</v>
      </c>
      <c r="L6" s="90">
        <f ca="1">OFFSET(Sheet1!$A$1,MATCH("岩手",Sheet1!$A:$A,0)-1,MATCH($Q6,Sheet1!$1:$1,0)-1)</f>
        <v>56</v>
      </c>
      <c r="N6" s="72" t="str">
        <f ca="1">OFFSET($A$1,ROW()-1,MATCH("*",$A6:$D6,0)-1)</f>
        <v>魚類計</v>
      </c>
      <c r="O6" s="1"/>
      <c r="P6" s="1"/>
      <c r="Q6" s="72" t="str">
        <f ca="1">OFFSET($A$1,ROW()-1,COLUMN(G6)+MATCH("*",$H6:$K6,0)-1)</f>
        <v>まだい</v>
      </c>
      <c r="R6" s="1"/>
    </row>
    <row r="7" spans="1:18" s="9" customFormat="1" ht="15" customHeight="1" x14ac:dyDescent="0.15">
      <c r="B7" s="21"/>
      <c r="C7" s="102" t="s">
        <v>223</v>
      </c>
      <c r="D7" s="103"/>
      <c r="E7" s="88">
        <f ca="1">OFFSET(Sheet1!$A$1,MATCH("岩手",Sheet1!$A:$A,0)-1,MATCH($N7,Sheet1!$1:$1,0)-1)</f>
        <v>6348</v>
      </c>
      <c r="F7" s="80"/>
      <c r="G7" s="18"/>
      <c r="H7" s="19"/>
      <c r="I7" s="19"/>
      <c r="J7" s="19"/>
      <c r="K7" s="20" t="s">
        <v>289</v>
      </c>
      <c r="L7" s="90">
        <f ca="1">OFFSET(Sheet1!$A$1,MATCH("岩手",Sheet1!$A:$A,0)-1,MATCH($Q7,Sheet1!$1:$1,0)-1)</f>
        <v>34</v>
      </c>
      <c r="N7" s="72" t="str">
        <f t="shared" ref="N6:N50" ca="1" si="0">OFFSET($A$1,ROW()-1,MATCH("*",$A7:$D7,0)-1)</f>
        <v>まぐろ類小計</v>
      </c>
      <c r="O7" s="1"/>
      <c r="P7" s="1"/>
      <c r="Q7" s="72" t="str">
        <f ca="1">"*"&amp;OFFSET($A$1,ROW()-1,COLUMN(G7)+MATCH("*",$H7:$K7,0)-1)</f>
        <v>*ちだい</v>
      </c>
      <c r="R7" s="76" t="s">
        <v>293</v>
      </c>
    </row>
    <row r="8" spans="1:18" s="1" customFormat="1" ht="15" customHeight="1" x14ac:dyDescent="0.15">
      <c r="A8" s="10"/>
      <c r="B8" s="10"/>
      <c r="C8" s="10"/>
      <c r="D8" s="20" t="s">
        <v>2</v>
      </c>
      <c r="E8" s="88">
        <f ca="1">OFFSET(Sheet1!$A$1,MATCH("岩手",Sheet1!$A:$A,0)-1,MATCH($N8,Sheet1!$1:$1,0)-1)</f>
        <v>393</v>
      </c>
      <c r="F8" s="80"/>
      <c r="G8" s="18"/>
      <c r="H8" s="19"/>
      <c r="I8" s="19"/>
      <c r="J8" s="19"/>
      <c r="K8" s="20" t="s">
        <v>290</v>
      </c>
      <c r="L8" s="90" t="str">
        <f ca="1">OFFSET(Sheet1!$A$1,MATCH("岩手",Sheet1!$A:$A,0)-1,MATCH($Q8,Sheet1!$1:$1,0)-1)</f>
        <v>-</v>
      </c>
      <c r="M8" s="9"/>
      <c r="N8" s="72" t="str">
        <f t="shared" ca="1" si="0"/>
        <v>くろまぐろ</v>
      </c>
      <c r="Q8" s="72" t="str">
        <f ca="1">"*"&amp;OFFSET($A$1,ROW()-1,COLUMN(G8)+MATCH("*",$H8:$K8,0)-1)</f>
        <v>*きだい</v>
      </c>
      <c r="R8" s="76" t="s">
        <v>293</v>
      </c>
    </row>
    <row r="9" spans="1:18" s="1" customFormat="1" ht="15" customHeight="1" x14ac:dyDescent="0.15">
      <c r="A9" s="10"/>
      <c r="B9" s="10"/>
      <c r="C9" s="10"/>
      <c r="D9" s="20" t="s">
        <v>3</v>
      </c>
      <c r="E9" s="88">
        <f ca="1">OFFSET(Sheet1!$A$1,MATCH("岩手",Sheet1!$A:$A,0)-1,MATCH($N9,Sheet1!$1:$1,0)-1)</f>
        <v>949</v>
      </c>
      <c r="F9" s="80"/>
      <c r="G9" s="18"/>
      <c r="H9" s="19"/>
      <c r="I9" s="19"/>
      <c r="J9" s="19"/>
      <c r="K9" s="20" t="s">
        <v>291</v>
      </c>
      <c r="L9" s="90">
        <f ca="1">OFFSET(Sheet1!$A$1,MATCH("岩手",Sheet1!$A:$A,0)-1,MATCH($Q9,Sheet1!$1:$1,0)-1)</f>
        <v>0</v>
      </c>
      <c r="M9" s="9"/>
      <c r="N9" s="72" t="str">
        <f t="shared" ca="1" si="0"/>
        <v>みなみまぐろ</v>
      </c>
      <c r="Q9" s="72" t="str">
        <f ca="1">"*"&amp;OFFSET($A$1,ROW()-1,COLUMN(G9)+MATCH("*",$H9:$K9,0)-1)</f>
        <v>*くろだい</v>
      </c>
      <c r="R9" s="76" t="s">
        <v>293</v>
      </c>
    </row>
    <row r="10" spans="1:18" s="1" customFormat="1" ht="15" customHeight="1" x14ac:dyDescent="0.15">
      <c r="A10" s="10"/>
      <c r="B10" s="10"/>
      <c r="C10" s="10"/>
      <c r="D10" s="20" t="s">
        <v>4</v>
      </c>
      <c r="E10" s="88">
        <f ca="1">OFFSET(Sheet1!$A$1,MATCH("岩手",Sheet1!$A:$A,0)-1,MATCH($N10,Sheet1!$1:$1,0)-1)</f>
        <v>951</v>
      </c>
      <c r="F10" s="80"/>
      <c r="G10" s="18"/>
      <c r="H10" s="19"/>
      <c r="I10" s="19"/>
      <c r="J10" s="19"/>
      <c r="K10" s="20" t="s">
        <v>292</v>
      </c>
      <c r="L10" s="90" t="str">
        <f ca="1">OFFSET(Sheet1!$A$1,MATCH("岩手",Sheet1!$A:$A,0)-1,MATCH($Q10,Sheet1!$1:$1,0)-1)</f>
        <v>-</v>
      </c>
      <c r="M10" s="9"/>
      <c r="N10" s="72" t="str">
        <f t="shared" ca="1" si="0"/>
        <v>びんなが</v>
      </c>
      <c r="Q10" s="72" t="str">
        <f ca="1">"*"&amp;OFFSET($A$1,ROW()-1,COLUMN(G10)+MATCH("*",$H10:$K10,0)-1)</f>
        <v>*へだい</v>
      </c>
      <c r="R10" s="76" t="s">
        <v>293</v>
      </c>
    </row>
    <row r="11" spans="1:18" s="1" customFormat="1" ht="15" customHeight="1" x14ac:dyDescent="0.15">
      <c r="A11" s="10"/>
      <c r="B11" s="10"/>
      <c r="C11" s="10"/>
      <c r="D11" s="20" t="s">
        <v>5</v>
      </c>
      <c r="E11" s="88">
        <f ca="1">OFFSET(Sheet1!$A$1,MATCH("岩手",Sheet1!$A:$A,0)-1,MATCH($N11,Sheet1!$1:$1,0)-1)</f>
        <v>2278</v>
      </c>
      <c r="F11" s="80"/>
      <c r="G11" s="18"/>
      <c r="H11" s="19"/>
      <c r="I11" s="19"/>
      <c r="J11" s="102" t="s">
        <v>68</v>
      </c>
      <c r="K11" s="103"/>
      <c r="L11" s="90">
        <f ca="1">OFFSET(Sheet1!$A$1,MATCH("岩手",Sheet1!$A:$A,0)-1,MATCH($Q11,Sheet1!$1:$1,0)-1)</f>
        <v>0</v>
      </c>
      <c r="M11" s="9"/>
      <c r="N11" s="72" t="str">
        <f t="shared" ca="1" si="0"/>
        <v>めばち</v>
      </c>
      <c r="Q11" s="72" t="str">
        <f t="shared" ref="Q11:Q38" ca="1" si="1">OFFSET($A$1,ROW()-1,COLUMN(G11)+MATCH("*",$H11:$K11,0)-1)</f>
        <v>いさき</v>
      </c>
    </row>
    <row r="12" spans="1:18" s="1" customFormat="1" ht="15" customHeight="1" x14ac:dyDescent="0.15">
      <c r="A12" s="10"/>
      <c r="B12" s="10"/>
      <c r="C12" s="10"/>
      <c r="D12" s="20" t="s">
        <v>6</v>
      </c>
      <c r="E12" s="88">
        <f ca="1">OFFSET(Sheet1!$A$1,MATCH("岩手",Sheet1!$A:$A,0)-1,MATCH($N12,Sheet1!$1:$1,0)-1)</f>
        <v>1775</v>
      </c>
      <c r="F12" s="80"/>
      <c r="G12" s="18"/>
      <c r="H12" s="19"/>
      <c r="I12" s="19"/>
      <c r="J12" s="102" t="s">
        <v>54</v>
      </c>
      <c r="K12" s="103"/>
      <c r="L12" s="90">
        <f ca="1">OFFSET(Sheet1!$A$1,MATCH("岩手",Sheet1!$A:$A,0)-1,MATCH($Q12,Sheet1!$1:$1,0)-1)</f>
        <v>95</v>
      </c>
      <c r="M12" s="9"/>
      <c r="N12" s="72" t="str">
        <f t="shared" ca="1" si="0"/>
        <v>きはだ</v>
      </c>
      <c r="Q12" s="72" t="str">
        <f t="shared" ca="1" si="1"/>
        <v>さわら類</v>
      </c>
    </row>
    <row r="13" spans="1:18" s="1" customFormat="1" ht="15" customHeight="1" x14ac:dyDescent="0.15">
      <c r="A13" s="10"/>
      <c r="B13" s="10"/>
      <c r="C13" s="10"/>
      <c r="D13" s="20" t="s">
        <v>65</v>
      </c>
      <c r="E13" s="88">
        <f ca="1">OFFSET(Sheet1!$A$1,MATCH("岩手",Sheet1!$A:$A,0)-1,MATCH($N13,Sheet1!$1:$1,0)-1)</f>
        <v>0</v>
      </c>
      <c r="F13" s="80"/>
      <c r="G13" s="18"/>
      <c r="H13" s="19"/>
      <c r="I13" s="19"/>
      <c r="J13" s="102" t="s">
        <v>26</v>
      </c>
      <c r="K13" s="103"/>
      <c r="L13" s="90">
        <f ca="1">OFFSET(Sheet1!$A$1,MATCH("岩手",Sheet1!$A:$A,0)-1,MATCH($Q13,Sheet1!$1:$1,0)-1)</f>
        <v>8</v>
      </c>
      <c r="M13" s="9"/>
      <c r="N13" s="72" t="str">
        <f t="shared" ca="1" si="0"/>
        <v>その他のまぐろ類</v>
      </c>
      <c r="Q13" s="72" t="str">
        <f t="shared" ca="1" si="1"/>
        <v>すずき類</v>
      </c>
    </row>
    <row r="14" spans="1:18" s="1" customFormat="1" ht="15" customHeight="1" x14ac:dyDescent="0.15">
      <c r="A14" s="10"/>
      <c r="B14" s="10"/>
      <c r="C14" s="106" t="s">
        <v>225</v>
      </c>
      <c r="D14" s="107"/>
      <c r="E14" s="88">
        <f ca="1">OFFSET(Sheet1!$A$1,MATCH("岩手",Sheet1!$A:$A,0)-1,MATCH($N14,Sheet1!$1:$1,0)-1)</f>
        <v>694</v>
      </c>
      <c r="F14" s="80"/>
      <c r="G14" s="18"/>
      <c r="H14" s="19"/>
      <c r="I14" s="19"/>
      <c r="J14" s="102" t="s">
        <v>27</v>
      </c>
      <c r="K14" s="103"/>
      <c r="L14" s="90">
        <f ca="1">OFFSET(Sheet1!$A$1,MATCH("岩手",Sheet1!$A:$A,0)-1,MATCH($Q14,Sheet1!$1:$1,0)-1)</f>
        <v>0</v>
      </c>
      <c r="M14" s="9"/>
      <c r="N14" s="72" t="str">
        <f t="shared" ca="1" si="0"/>
        <v>かじき類小計</v>
      </c>
      <c r="Q14" s="72" t="str">
        <f t="shared" ca="1" si="1"/>
        <v>いかなご</v>
      </c>
    </row>
    <row r="15" spans="1:18" s="1" customFormat="1" ht="15" customHeight="1" x14ac:dyDescent="0.15">
      <c r="A15" s="10"/>
      <c r="B15" s="10"/>
      <c r="C15" s="10"/>
      <c r="D15" s="20" t="s">
        <v>7</v>
      </c>
      <c r="E15" s="88">
        <f ca="1">OFFSET(Sheet1!$A$1,MATCH("岩手",Sheet1!$A:$A,0)-1,MATCH($N15,Sheet1!$1:$1,0)-1)</f>
        <v>48</v>
      </c>
      <c r="F15" s="80"/>
      <c r="G15" s="18"/>
      <c r="H15" s="19"/>
      <c r="I15" s="19"/>
      <c r="J15" s="102" t="s">
        <v>77</v>
      </c>
      <c r="K15" s="103"/>
      <c r="L15" s="90" t="str">
        <f ca="1">OFFSET(Sheet1!$A$1,MATCH("岩手",Sheet1!$A:$A,0)-1,MATCH($Q15,Sheet1!$1:$1,0)-1)</f>
        <v>-</v>
      </c>
      <c r="M15" s="9"/>
      <c r="N15" s="72" t="str">
        <f t="shared" ca="1" si="0"/>
        <v>まかじき</v>
      </c>
      <c r="Q15" s="72" t="str">
        <f t="shared" ca="1" si="1"/>
        <v>あまだい類</v>
      </c>
    </row>
    <row r="16" spans="1:18" s="1" customFormat="1" ht="15" customHeight="1" x14ac:dyDescent="0.15">
      <c r="A16" s="10"/>
      <c r="B16" s="10"/>
      <c r="C16" s="10"/>
      <c r="D16" s="20" t="s">
        <v>8</v>
      </c>
      <c r="E16" s="88">
        <f ca="1">OFFSET(Sheet1!$A$1,MATCH("岩手",Sheet1!$A:$A,0)-1,MATCH($N16,Sheet1!$1:$1,0)-1)</f>
        <v>505</v>
      </c>
      <c r="F16" s="80"/>
      <c r="G16" s="18"/>
      <c r="H16" s="19"/>
      <c r="I16" s="19"/>
      <c r="J16" s="102" t="s">
        <v>49</v>
      </c>
      <c r="K16" s="103"/>
      <c r="L16" s="90">
        <f ca="1">OFFSET(Sheet1!$A$1,MATCH("岩手",Sheet1!$A:$A,0)-1,MATCH($Q16,Sheet1!$1:$1,0)-1)</f>
        <v>15</v>
      </c>
      <c r="M16" s="9"/>
      <c r="N16" s="72" t="str">
        <f t="shared" ca="1" si="0"/>
        <v>めかじき</v>
      </c>
      <c r="Q16" s="72" t="str">
        <f t="shared" ca="1" si="1"/>
        <v>ふぐ類</v>
      </c>
    </row>
    <row r="17" spans="1:17" s="1" customFormat="1" ht="15" customHeight="1" x14ac:dyDescent="0.15">
      <c r="A17" s="10"/>
      <c r="B17" s="10"/>
      <c r="C17" s="10"/>
      <c r="D17" s="20" t="s">
        <v>9</v>
      </c>
      <c r="E17" s="88">
        <f ca="1">OFFSET(Sheet1!$A$1,MATCH("岩手",Sheet1!$A:$A,0)-1,MATCH($N17,Sheet1!$1:$1,0)-1)</f>
        <v>98</v>
      </c>
      <c r="F17" s="80"/>
      <c r="G17" s="18"/>
      <c r="H17" s="19"/>
      <c r="I17" s="19"/>
      <c r="J17" s="102" t="s">
        <v>28</v>
      </c>
      <c r="K17" s="103"/>
      <c r="L17" s="90">
        <f ca="1">OFFSET(Sheet1!$A$1,MATCH("岩手",Sheet1!$A:$A,0)-1,MATCH($Q17,Sheet1!$1:$1,0)-1)</f>
        <v>1868</v>
      </c>
      <c r="M17" s="9"/>
      <c r="N17" s="72" t="str">
        <f t="shared" ca="1" si="0"/>
        <v>くろかじき類</v>
      </c>
      <c r="Q17" s="72" t="str">
        <f t="shared" ca="1" si="1"/>
        <v>その他の魚類</v>
      </c>
    </row>
    <row r="18" spans="1:17" s="1" customFormat="1" ht="15" customHeight="1" x14ac:dyDescent="0.15">
      <c r="A18" s="10"/>
      <c r="B18" s="10"/>
      <c r="C18" s="10"/>
      <c r="D18" s="20" t="s">
        <v>10</v>
      </c>
      <c r="E18" s="88">
        <f ca="1">OFFSET(Sheet1!$A$1,MATCH("岩手",Sheet1!$A:$A,0)-1,MATCH($N18,Sheet1!$1:$1,0)-1)</f>
        <v>43</v>
      </c>
      <c r="F18" s="80"/>
      <c r="G18" s="18"/>
      <c r="H18" s="9"/>
      <c r="I18" s="100" t="s">
        <v>243</v>
      </c>
      <c r="J18" s="100"/>
      <c r="K18" s="101"/>
      <c r="L18" s="91">
        <f ca="1">OFFSET(Sheet1!$A$1,MATCH("岩手",Sheet1!$A:$A,0)-1,MATCH($Q18,Sheet1!$1:$1,0)-1)</f>
        <v>0</v>
      </c>
      <c r="M18" s="9"/>
      <c r="N18" s="72" t="str">
        <f t="shared" ca="1" si="0"/>
        <v>その他のかじき類</v>
      </c>
      <c r="Q18" s="72" t="str">
        <f t="shared" ca="1" si="1"/>
        <v>えび類計</v>
      </c>
    </row>
    <row r="19" spans="1:17" s="1" customFormat="1" ht="15" customHeight="1" x14ac:dyDescent="0.15">
      <c r="A19" s="10"/>
      <c r="B19" s="10"/>
      <c r="C19" s="106" t="s">
        <v>227</v>
      </c>
      <c r="D19" s="107"/>
      <c r="E19" s="88">
        <f ca="1">OFFSET(Sheet1!$A$1,MATCH("岩手",Sheet1!$A:$A,0)-1,MATCH($N19,Sheet1!$1:$1,0)-1)</f>
        <v>1049</v>
      </c>
      <c r="F19" s="80"/>
      <c r="G19" s="18"/>
      <c r="H19" s="9"/>
      <c r="I19" s="21"/>
      <c r="J19" s="102" t="s">
        <v>69</v>
      </c>
      <c r="K19" s="103"/>
      <c r="L19" s="90">
        <f ca="1">OFFSET(Sheet1!$A$1,MATCH("岩手",Sheet1!$A:$A,0)-1,MATCH($Q19,Sheet1!$1:$1,0)-1)</f>
        <v>0</v>
      </c>
      <c r="M19" s="9"/>
      <c r="N19" s="72" t="str">
        <f t="shared" ca="1" si="0"/>
        <v>かつお類小計</v>
      </c>
      <c r="Q19" s="72" t="str">
        <f t="shared" ca="1" si="1"/>
        <v>いせえび</v>
      </c>
    </row>
    <row r="20" spans="1:17" s="1" customFormat="1" ht="15" customHeight="1" x14ac:dyDescent="0.15">
      <c r="A20" s="10"/>
      <c r="B20" s="10"/>
      <c r="C20" s="10"/>
      <c r="D20" s="20" t="s">
        <v>11</v>
      </c>
      <c r="E20" s="88">
        <f ca="1">OFFSET(Sheet1!$A$1,MATCH("岩手",Sheet1!$A:$A,0)-1,MATCH($N20,Sheet1!$1:$1,0)-1)</f>
        <v>100</v>
      </c>
      <c r="F20" s="80"/>
      <c r="G20" s="18"/>
      <c r="H20" s="9"/>
      <c r="I20" s="21"/>
      <c r="J20" s="102" t="s">
        <v>70</v>
      </c>
      <c r="K20" s="103"/>
      <c r="L20" s="90" t="str">
        <f ca="1">OFFSET(Sheet1!$A$1,MATCH("岩手",Sheet1!$A:$A,0)-1,MATCH($Q20,Sheet1!$1:$1,0)-1)</f>
        <v>-</v>
      </c>
      <c r="M20" s="9"/>
      <c r="N20" s="72" t="str">
        <f t="shared" ca="1" si="0"/>
        <v>かつお</v>
      </c>
      <c r="Q20" s="72" t="str">
        <f t="shared" ca="1" si="1"/>
        <v>くるまえび</v>
      </c>
    </row>
    <row r="21" spans="1:17" s="1" customFormat="1" ht="15" customHeight="1" x14ac:dyDescent="0.15">
      <c r="A21" s="10"/>
      <c r="B21" s="10"/>
      <c r="C21" s="10"/>
      <c r="D21" s="20" t="s">
        <v>12</v>
      </c>
      <c r="E21" s="88">
        <f ca="1">OFFSET(Sheet1!$A$1,MATCH("岩手",Sheet1!$A:$A,0)-1,MATCH($N21,Sheet1!$1:$1,0)-1)</f>
        <v>949</v>
      </c>
      <c r="F21" s="80"/>
      <c r="G21" s="18"/>
      <c r="H21" s="9"/>
      <c r="I21" s="21"/>
      <c r="J21" s="102" t="s">
        <v>71</v>
      </c>
      <c r="K21" s="103"/>
      <c r="L21" s="90">
        <f ca="1">OFFSET(Sheet1!$A$1,MATCH("岩手",Sheet1!$A:$A,0)-1,MATCH($Q21,Sheet1!$1:$1,0)-1)</f>
        <v>0</v>
      </c>
      <c r="M21" s="9"/>
      <c r="N21" s="72" t="str">
        <f t="shared" ca="1" si="0"/>
        <v>そうだがつお類</v>
      </c>
      <c r="Q21" s="72" t="str">
        <f t="shared" ca="1" si="1"/>
        <v>その他のえび類</v>
      </c>
    </row>
    <row r="22" spans="1:17" s="1" customFormat="1" ht="15" customHeight="1" x14ac:dyDescent="0.15">
      <c r="A22" s="19"/>
      <c r="B22" s="19"/>
      <c r="C22" s="102" t="s">
        <v>51</v>
      </c>
      <c r="D22" s="103"/>
      <c r="E22" s="88">
        <f ca="1">OFFSET(Sheet1!$A$1,MATCH("岩手",Sheet1!$A:$A,0)-1,MATCH($N22,Sheet1!$1:$1,0)-1)</f>
        <v>1759</v>
      </c>
      <c r="F22" s="80"/>
      <c r="G22" s="18"/>
      <c r="H22" s="9"/>
      <c r="I22" s="100" t="s">
        <v>245</v>
      </c>
      <c r="J22" s="100"/>
      <c r="K22" s="101"/>
      <c r="L22" s="91">
        <f ca="1">OFFSET(Sheet1!$A$1,MATCH("岩手",Sheet1!$A:$A,0)-1,MATCH($Q22,Sheet1!$1:$1,0)-1)</f>
        <v>92</v>
      </c>
      <c r="M22" s="9"/>
      <c r="N22" s="72" t="str">
        <f t="shared" ca="1" si="0"/>
        <v>さめ類</v>
      </c>
      <c r="Q22" s="72" t="str">
        <f t="shared" ca="1" si="1"/>
        <v>かに類計</v>
      </c>
    </row>
    <row r="23" spans="1:17" s="1" customFormat="1" ht="15" customHeight="1" x14ac:dyDescent="0.15">
      <c r="A23" s="19"/>
      <c r="B23" s="19"/>
      <c r="C23" s="106" t="s">
        <v>231</v>
      </c>
      <c r="D23" s="107"/>
      <c r="E23" s="88">
        <f ca="1">OFFSET(Sheet1!$A$1,MATCH("岩手",Sheet1!$A:$A,0)-1,MATCH($N23,Sheet1!$1:$1,0)-1)</f>
        <v>170</v>
      </c>
      <c r="F23" s="80"/>
      <c r="G23" s="18"/>
      <c r="H23" s="9"/>
      <c r="I23" s="21"/>
      <c r="J23" s="102" t="s">
        <v>63</v>
      </c>
      <c r="K23" s="103"/>
      <c r="L23" s="90" t="str">
        <f ca="1">OFFSET(Sheet1!$A$1,MATCH("岩手",Sheet1!$A:$A,0)-1,MATCH($Q23,Sheet1!$1:$1,0)-1)</f>
        <v>-</v>
      </c>
      <c r="M23" s="9"/>
      <c r="N23" s="72" t="str">
        <f t="shared" ca="1" si="0"/>
        <v>さけ・ます類小計</v>
      </c>
      <c r="Q23" s="72" t="str">
        <f t="shared" ca="1" si="1"/>
        <v>ずわいがに</v>
      </c>
    </row>
    <row r="24" spans="1:17" s="1" customFormat="1" ht="15" customHeight="1" x14ac:dyDescent="0.15">
      <c r="A24" s="10"/>
      <c r="B24" s="10"/>
      <c r="C24" s="10"/>
      <c r="D24" s="20" t="s">
        <v>60</v>
      </c>
      <c r="E24" s="88">
        <f ca="1">OFFSET(Sheet1!$A$1,MATCH("岩手",Sheet1!$A:$A,0)-1,MATCH($N24,Sheet1!$1:$1,0)-1)</f>
        <v>93</v>
      </c>
      <c r="F24" s="80"/>
      <c r="G24" s="18"/>
      <c r="H24" s="9"/>
      <c r="I24" s="21"/>
      <c r="J24" s="102" t="s">
        <v>64</v>
      </c>
      <c r="K24" s="103"/>
      <c r="L24" s="90" t="str">
        <f ca="1">OFFSET(Sheet1!$A$1,MATCH("岩手",Sheet1!$A:$A,0)-1,MATCH($Q24,Sheet1!$1:$1,0)-1)</f>
        <v>-</v>
      </c>
      <c r="M24" s="9"/>
      <c r="N24" s="72" t="str">
        <f t="shared" ca="1" si="0"/>
        <v>さけ類</v>
      </c>
      <c r="Q24" s="72" t="str">
        <f t="shared" ca="1" si="1"/>
        <v>べにずわいがに</v>
      </c>
    </row>
    <row r="25" spans="1:17" s="1" customFormat="1" ht="15" customHeight="1" x14ac:dyDescent="0.15">
      <c r="A25" s="10"/>
      <c r="B25" s="10"/>
      <c r="C25" s="10"/>
      <c r="D25" s="20" t="s">
        <v>13</v>
      </c>
      <c r="E25" s="88">
        <f ca="1">OFFSET(Sheet1!$A$1,MATCH("岩手",Sheet1!$A:$A,0)-1,MATCH($N25,Sheet1!$1:$1,0)-1)</f>
        <v>78</v>
      </c>
      <c r="F25" s="80"/>
      <c r="G25" s="18"/>
      <c r="H25" s="9"/>
      <c r="I25" s="21"/>
      <c r="J25" s="102" t="s">
        <v>61</v>
      </c>
      <c r="K25" s="103"/>
      <c r="L25" s="90">
        <f ca="1">OFFSET(Sheet1!$A$1,MATCH("岩手",Sheet1!$A:$A,0)-1,MATCH($Q25,Sheet1!$1:$1,0)-1)</f>
        <v>6</v>
      </c>
      <c r="M25" s="9"/>
      <c r="N25" s="72" t="str">
        <f t="shared" ca="1" si="0"/>
        <v>ます類</v>
      </c>
      <c r="Q25" s="72" t="str">
        <f t="shared" ca="1" si="1"/>
        <v>がざみ類</v>
      </c>
    </row>
    <row r="26" spans="1:17" s="1" customFormat="1" ht="15" customHeight="1" x14ac:dyDescent="0.15">
      <c r="A26" s="19"/>
      <c r="B26" s="19"/>
      <c r="C26" s="102" t="s">
        <v>45</v>
      </c>
      <c r="D26" s="103"/>
      <c r="E26" s="88">
        <f ca="1">OFFSET(Sheet1!$A$1,MATCH("岩手",Sheet1!$A:$A,0)-1,MATCH($N26,Sheet1!$1:$1,0)-1)</f>
        <v>0</v>
      </c>
      <c r="F26" s="80"/>
      <c r="G26" s="18"/>
      <c r="H26" s="9"/>
      <c r="I26" s="21"/>
      <c r="J26" s="102" t="s">
        <v>62</v>
      </c>
      <c r="K26" s="103"/>
      <c r="L26" s="90">
        <f ca="1">OFFSET(Sheet1!$A$1,MATCH("岩手",Sheet1!$A:$A,0)-1,MATCH($Q26,Sheet1!$1:$1,0)-1)</f>
        <v>86</v>
      </c>
      <c r="M26" s="9"/>
      <c r="N26" s="72" t="str">
        <f t="shared" ca="1" si="0"/>
        <v>このしろ</v>
      </c>
      <c r="Q26" s="72" t="str">
        <f t="shared" ca="1" si="1"/>
        <v>その他のかに類</v>
      </c>
    </row>
    <row r="27" spans="1:17" s="1" customFormat="1" ht="15" customHeight="1" x14ac:dyDescent="0.15">
      <c r="A27" s="19"/>
      <c r="B27" s="19"/>
      <c r="C27" s="102" t="s">
        <v>52</v>
      </c>
      <c r="D27" s="103"/>
      <c r="E27" s="88">
        <f ca="1">OFFSET(Sheet1!$A$1,MATCH("岩手",Sheet1!$A:$A,0)-1,MATCH($N27,Sheet1!$1:$1,0)-1)</f>
        <v>3</v>
      </c>
      <c r="F27" s="80"/>
      <c r="G27" s="18"/>
      <c r="H27" s="9"/>
      <c r="I27" s="100" t="s">
        <v>29</v>
      </c>
      <c r="J27" s="100"/>
      <c r="K27" s="101"/>
      <c r="L27" s="91">
        <f ca="1">OFFSET(Sheet1!$A$1,MATCH("岩手",Sheet1!$A:$A,0)-1,MATCH($Q27,Sheet1!$1:$1,0)-1)</f>
        <v>6497</v>
      </c>
      <c r="M27" s="9"/>
      <c r="N27" s="72" t="str">
        <f t="shared" ca="1" si="0"/>
        <v>にしん</v>
      </c>
      <c r="Q27" s="72" t="str">
        <f t="shared" ca="1" si="1"/>
        <v>おきあみ類</v>
      </c>
    </row>
    <row r="28" spans="1:17" s="1" customFormat="1" ht="15" customHeight="1" x14ac:dyDescent="0.15">
      <c r="A28" s="19"/>
      <c r="B28" s="19"/>
      <c r="C28" s="106" t="s">
        <v>233</v>
      </c>
      <c r="D28" s="107"/>
      <c r="E28" s="88">
        <f ca="1">OFFSET(Sheet1!$A$1,MATCH("岩手",Sheet1!$A:$A,0)-1,MATCH($N28,Sheet1!$1:$1,0)-1)</f>
        <v>14937</v>
      </c>
      <c r="F28" s="80"/>
      <c r="G28" s="18"/>
      <c r="H28" s="9"/>
      <c r="I28" s="100" t="s">
        <v>56</v>
      </c>
      <c r="J28" s="100"/>
      <c r="K28" s="101"/>
      <c r="L28" s="91">
        <f ca="1">OFFSET(Sheet1!$A$1,MATCH("岩手",Sheet1!$A:$A,0)-1,MATCH($Q28,Sheet1!$1:$1,0)-1)</f>
        <v>180</v>
      </c>
      <c r="M28" s="9"/>
      <c r="N28" s="72" t="str">
        <f t="shared" ca="1" si="0"/>
        <v>いわし類小計</v>
      </c>
      <c r="Q28" s="72" t="str">
        <f t="shared" ca="1" si="1"/>
        <v>貝類計</v>
      </c>
    </row>
    <row r="29" spans="1:17" s="1" customFormat="1" ht="15" customHeight="1" x14ac:dyDescent="0.15">
      <c r="A29" s="10"/>
      <c r="B29" s="10"/>
      <c r="C29" s="10"/>
      <c r="D29" s="20" t="s">
        <v>14</v>
      </c>
      <c r="E29" s="88">
        <f ca="1">OFFSET(Sheet1!$A$1,MATCH("岩手",Sheet1!$A:$A,0)-1,MATCH($N29,Sheet1!$1:$1,0)-1)</f>
        <v>14494</v>
      </c>
      <c r="F29" s="80"/>
      <c r="G29" s="18"/>
      <c r="H29" s="10"/>
      <c r="I29" s="10"/>
      <c r="J29" s="102" t="s">
        <v>30</v>
      </c>
      <c r="K29" s="103"/>
      <c r="L29" s="90">
        <f ca="1">OFFSET(Sheet1!$A$1,MATCH("岩手",Sheet1!$A:$A,0)-1,MATCH($Q29,Sheet1!$1:$1,0)-1)</f>
        <v>135</v>
      </c>
      <c r="M29" s="9"/>
      <c r="N29" s="72" t="str">
        <f t="shared" ca="1" si="0"/>
        <v>まいわし</v>
      </c>
      <c r="Q29" s="72" t="str">
        <f t="shared" ca="1" si="1"/>
        <v>あわび類</v>
      </c>
    </row>
    <row r="30" spans="1:17" s="1" customFormat="1" ht="15" customHeight="1" x14ac:dyDescent="0.15">
      <c r="A30" s="10"/>
      <c r="B30" s="10"/>
      <c r="C30" s="10"/>
      <c r="D30" s="20" t="s">
        <v>50</v>
      </c>
      <c r="E30" s="88">
        <f ca="1">OFFSET(Sheet1!$A$1,MATCH("岩手",Sheet1!$A:$A,0)-1,MATCH($N30,Sheet1!$1:$1,0)-1)</f>
        <v>203</v>
      </c>
      <c r="F30" s="80"/>
      <c r="G30" s="18"/>
      <c r="H30" s="10"/>
      <c r="I30" s="10"/>
      <c r="J30" s="102" t="s">
        <v>72</v>
      </c>
      <c r="K30" s="103"/>
      <c r="L30" s="90" t="str">
        <f ca="1">OFFSET(Sheet1!$A$1,MATCH("岩手",Sheet1!$A:$A,0)-1,MATCH($Q30,Sheet1!$1:$1,0)-1)</f>
        <v>-</v>
      </c>
      <c r="M30" s="9"/>
      <c r="N30" s="72" t="str">
        <f t="shared" ca="1" si="0"/>
        <v>うるめいわし</v>
      </c>
      <c r="Q30" s="72" t="str">
        <f t="shared" ca="1" si="1"/>
        <v>さざえ</v>
      </c>
    </row>
    <row r="31" spans="1:17" s="1" customFormat="1" ht="15" customHeight="1" x14ac:dyDescent="0.15">
      <c r="A31" s="10"/>
      <c r="B31" s="10"/>
      <c r="C31" s="10"/>
      <c r="D31" s="20" t="s">
        <v>15</v>
      </c>
      <c r="E31" s="88">
        <f ca="1">OFFSET(Sheet1!$A$1,MATCH("岩手",Sheet1!$A:$A,0)-1,MATCH($N31,Sheet1!$1:$1,0)-1)</f>
        <v>240</v>
      </c>
      <c r="F31" s="80"/>
      <c r="G31" s="18"/>
      <c r="H31" s="10"/>
      <c r="I31" s="10"/>
      <c r="J31" s="102" t="s">
        <v>31</v>
      </c>
      <c r="K31" s="103"/>
      <c r="L31" s="90">
        <f ca="1">OFFSET(Sheet1!$A$1,MATCH("岩手",Sheet1!$A:$A,0)-1,MATCH($Q31,Sheet1!$1:$1,0)-1)</f>
        <v>3</v>
      </c>
      <c r="M31" s="9"/>
      <c r="N31" s="72" t="str">
        <f t="shared" ca="1" si="0"/>
        <v>かたくちいわし</v>
      </c>
      <c r="Q31" s="72" t="str">
        <f t="shared" ca="1" si="1"/>
        <v>あさり類</v>
      </c>
    </row>
    <row r="32" spans="1:17" s="1" customFormat="1" ht="15" customHeight="1" x14ac:dyDescent="0.15">
      <c r="A32" s="10"/>
      <c r="B32" s="10"/>
      <c r="C32" s="10"/>
      <c r="D32" s="20" t="s">
        <v>66</v>
      </c>
      <c r="E32" s="88" t="str">
        <f ca="1">OFFSET(Sheet1!$A$1,MATCH("岩手",Sheet1!$A:$A,0)-1,MATCH($N32,Sheet1!$1:$1,0)-1)</f>
        <v>-</v>
      </c>
      <c r="F32" s="80"/>
      <c r="G32" s="18"/>
      <c r="H32" s="10"/>
      <c r="I32" s="10"/>
      <c r="J32" s="102" t="s">
        <v>32</v>
      </c>
      <c r="K32" s="103"/>
      <c r="L32" s="90" t="str">
        <f ca="1">OFFSET(Sheet1!$A$1,MATCH("岩手",Sheet1!$A:$A,0)-1,MATCH($Q32,Sheet1!$1:$1,0)-1)</f>
        <v>-</v>
      </c>
      <c r="M32" s="9"/>
      <c r="N32" s="72" t="str">
        <f t="shared" ca="1" si="0"/>
        <v>しらす</v>
      </c>
      <c r="Q32" s="72" t="str">
        <f t="shared" ca="1" si="1"/>
        <v>ほたてがい</v>
      </c>
    </row>
    <row r="33" spans="1:18" s="1" customFormat="1" ht="15" customHeight="1" x14ac:dyDescent="0.15">
      <c r="A33" s="10"/>
      <c r="B33" s="10"/>
      <c r="C33" s="106" t="s">
        <v>235</v>
      </c>
      <c r="D33" s="107"/>
      <c r="E33" s="88">
        <f ca="1">OFFSET(Sheet1!$A$1,MATCH("岩手",Sheet1!$A:$A,0)-1,MATCH($N33,Sheet1!$1:$1,0)-1)</f>
        <v>187</v>
      </c>
      <c r="F33" s="80"/>
      <c r="G33" s="18"/>
      <c r="H33" s="10"/>
      <c r="I33" s="10"/>
      <c r="J33" s="102" t="s">
        <v>33</v>
      </c>
      <c r="K33" s="103"/>
      <c r="L33" s="90">
        <f ca="1">OFFSET(Sheet1!$A$1,MATCH("岩手",Sheet1!$A:$A,0)-1,MATCH($Q33,Sheet1!$1:$1,0)-1)</f>
        <v>42</v>
      </c>
      <c r="M33" s="9"/>
      <c r="N33" s="72" t="str">
        <f t="shared" ca="1" si="0"/>
        <v>あじ類小計</v>
      </c>
      <c r="Q33" s="72" t="str">
        <f t="shared" ca="1" si="1"/>
        <v>その他の貝類</v>
      </c>
    </row>
    <row r="34" spans="1:18" s="1" customFormat="1" ht="15" customHeight="1" x14ac:dyDescent="0.15">
      <c r="A34" s="10"/>
      <c r="B34" s="10"/>
      <c r="C34" s="10"/>
      <c r="D34" s="20" t="s">
        <v>16</v>
      </c>
      <c r="E34" s="88" t="str">
        <f ca="1">OFFSET(Sheet1!$A$1,MATCH("岩手",Sheet1!$A:$A,0)-1,MATCH($N34,Sheet1!$1:$1,0)-1)</f>
        <v>x</v>
      </c>
      <c r="F34" s="80"/>
      <c r="G34" s="18"/>
      <c r="H34" s="9"/>
      <c r="I34" s="100" t="s">
        <v>57</v>
      </c>
      <c r="J34" s="100"/>
      <c r="K34" s="101"/>
      <c r="L34" s="91">
        <f ca="1">OFFSET(Sheet1!$A$1,MATCH("岩手",Sheet1!$A:$A,0)-1,MATCH($Q34,Sheet1!$1:$1,0)-1)</f>
        <v>3499</v>
      </c>
      <c r="M34" s="9"/>
      <c r="N34" s="72" t="str">
        <f t="shared" ca="1" si="0"/>
        <v>まあじ</v>
      </c>
      <c r="Q34" s="72" t="str">
        <f t="shared" ca="1" si="1"/>
        <v>いか類計</v>
      </c>
    </row>
    <row r="35" spans="1:18" s="1" customFormat="1" ht="15" customHeight="1" x14ac:dyDescent="0.15">
      <c r="A35" s="10"/>
      <c r="B35" s="10"/>
      <c r="C35" s="10"/>
      <c r="D35" s="20" t="s">
        <v>46</v>
      </c>
      <c r="E35" s="88" t="str">
        <f ca="1">OFFSET(Sheet1!$A$1,MATCH("岩手",Sheet1!$A:$A,0)-1,MATCH($N35,Sheet1!$1:$1,0)-1)</f>
        <v>x</v>
      </c>
      <c r="F35" s="80"/>
      <c r="G35" s="18"/>
      <c r="H35" s="10"/>
      <c r="I35" s="10"/>
      <c r="J35" s="102" t="s">
        <v>34</v>
      </c>
      <c r="K35" s="103"/>
      <c r="L35" s="90">
        <f ca="1">OFFSET(Sheet1!$A$1,MATCH("岩手",Sheet1!$A:$A,0)-1,MATCH($Q35,Sheet1!$1:$1,0)-1)</f>
        <v>2523</v>
      </c>
      <c r="M35" s="9"/>
      <c r="N35" s="72" t="str">
        <f t="shared" ca="1" si="0"/>
        <v>むろあじ類</v>
      </c>
      <c r="Q35" s="72" t="str">
        <f t="shared" ca="1" si="1"/>
        <v>するめいか</v>
      </c>
    </row>
    <row r="36" spans="1:18" s="1" customFormat="1" ht="15" customHeight="1" x14ac:dyDescent="0.15">
      <c r="A36" s="19"/>
      <c r="B36" s="19"/>
      <c r="C36" s="102" t="s">
        <v>17</v>
      </c>
      <c r="D36" s="103"/>
      <c r="E36" s="88">
        <f ca="1">OFFSET(Sheet1!$A$1,MATCH("岩手",Sheet1!$A:$A,0)-1,MATCH($N36,Sheet1!$1:$1,0)-1)</f>
        <v>15400</v>
      </c>
      <c r="F36" s="80"/>
      <c r="G36" s="18"/>
      <c r="H36" s="10"/>
      <c r="I36" s="10"/>
      <c r="J36" s="102" t="s">
        <v>35</v>
      </c>
      <c r="K36" s="103"/>
      <c r="L36" s="90">
        <f ca="1">OFFSET(Sheet1!$A$1,MATCH("岩手",Sheet1!$A:$A,0)-1,MATCH($Q36,Sheet1!$1:$1,0)-1)</f>
        <v>116</v>
      </c>
      <c r="M36" s="9"/>
      <c r="N36" s="72" t="str">
        <f t="shared" ca="1" si="0"/>
        <v>さば類</v>
      </c>
      <c r="Q36" s="72" t="str">
        <f t="shared" ca="1" si="1"/>
        <v>あかいか</v>
      </c>
    </row>
    <row r="37" spans="1:18" s="1" customFormat="1" ht="15" customHeight="1" x14ac:dyDescent="0.15">
      <c r="A37" s="19"/>
      <c r="B37" s="19"/>
      <c r="C37" s="102" t="s">
        <v>18</v>
      </c>
      <c r="D37" s="103"/>
      <c r="E37" s="88">
        <f ca="1">OFFSET(Sheet1!$A$1,MATCH("岩手",Sheet1!$A:$A,0)-1,MATCH($N37,Sheet1!$1:$1,0)-1)</f>
        <v>3180</v>
      </c>
      <c r="F37" s="80"/>
      <c r="G37" s="18"/>
      <c r="H37" s="10"/>
      <c r="I37" s="10"/>
      <c r="J37" s="102" t="s">
        <v>36</v>
      </c>
      <c r="K37" s="103"/>
      <c r="L37" s="90">
        <f ca="1">OFFSET(Sheet1!$A$1,MATCH("岩手",Sheet1!$A:$A,0)-1,MATCH($Q37,Sheet1!$1:$1,0)-1)</f>
        <v>859</v>
      </c>
      <c r="M37" s="9"/>
      <c r="N37" s="72" t="str">
        <f t="shared" ca="1" si="0"/>
        <v>さんま</v>
      </c>
      <c r="Q37" s="72" t="str">
        <f t="shared" ca="1" si="1"/>
        <v>その他のいか類</v>
      </c>
    </row>
    <row r="38" spans="1:18" s="1" customFormat="1" ht="15" customHeight="1" x14ac:dyDescent="0.15">
      <c r="A38" s="19"/>
      <c r="B38" s="19"/>
      <c r="C38" s="102" t="s">
        <v>19</v>
      </c>
      <c r="D38" s="103"/>
      <c r="E38" s="88">
        <f ca="1">OFFSET(Sheet1!$A$1,MATCH("岩手",Sheet1!$A:$A,0)-1,MATCH($N38,Sheet1!$1:$1,0)-1)</f>
        <v>5646</v>
      </c>
      <c r="F38" s="80"/>
      <c r="G38" s="18"/>
      <c r="H38" s="9"/>
      <c r="I38" s="100" t="s">
        <v>246</v>
      </c>
      <c r="J38" s="100"/>
      <c r="K38" s="101"/>
      <c r="L38" s="91">
        <f ca="1">OFFSET(Sheet1!$A$1,MATCH("岩手",Sheet1!$A:$A,0)-1,MATCH($Q38,Sheet1!$1:$1,0)-1)</f>
        <v>1394</v>
      </c>
      <c r="M38" s="9"/>
      <c r="N38" s="72" t="str">
        <f t="shared" ca="1" si="0"/>
        <v>ぶり類</v>
      </c>
      <c r="Q38" s="72" t="str">
        <f t="shared" ca="1" si="1"/>
        <v>たこ類</v>
      </c>
    </row>
    <row r="39" spans="1:18" s="1" customFormat="1" ht="15" customHeight="1" x14ac:dyDescent="0.15">
      <c r="A39" s="19"/>
      <c r="B39" s="19"/>
      <c r="C39" s="102" t="s">
        <v>237</v>
      </c>
      <c r="D39" s="103"/>
      <c r="E39" s="88">
        <f ca="1">OFFSET(Sheet1!$A$1,MATCH("岩手",Sheet1!$A:$A,0)-1,MATCH($N39,Sheet1!$1:$1,0)-1)</f>
        <v>485</v>
      </c>
      <c r="F39" s="80"/>
      <c r="G39" s="18"/>
      <c r="H39" s="9"/>
      <c r="I39" s="100" t="s">
        <v>296</v>
      </c>
      <c r="J39" s="100"/>
      <c r="K39" s="101"/>
      <c r="L39" s="91">
        <f ca="1">OFFSET(Sheet1!$A$1,MATCH("岩手",Sheet1!$A:$A,0)-1,MATCH($Q39,Sheet1!$1:$1,0)-1)</f>
        <v>113</v>
      </c>
      <c r="M39" s="9"/>
      <c r="N39" s="72" t="str">
        <f t="shared" ca="1" si="0"/>
        <v>ひらめ・かれい類小計</v>
      </c>
      <c r="Q39" s="72" t="str">
        <f ca="1">"*"&amp;OFFSET($A$1,ROW()-1,COLUMN(G39)+MATCH("*",$H39:$K39,0)-1)</f>
        <v>*なまこ類</v>
      </c>
      <c r="R39" s="76" t="s">
        <v>293</v>
      </c>
    </row>
    <row r="40" spans="1:18" s="1" customFormat="1" ht="15" customHeight="1" x14ac:dyDescent="0.15">
      <c r="A40" s="10"/>
      <c r="B40" s="10"/>
      <c r="C40" s="10"/>
      <c r="D40" s="20" t="s">
        <v>20</v>
      </c>
      <c r="E40" s="88">
        <f ca="1">OFFSET(Sheet1!$A$1,MATCH("岩手",Sheet1!$A:$A,0)-1,MATCH($N40,Sheet1!$1:$1,0)-1)</f>
        <v>120</v>
      </c>
      <c r="F40" s="80"/>
      <c r="G40" s="18"/>
      <c r="H40" s="9"/>
      <c r="I40" s="100" t="s">
        <v>38</v>
      </c>
      <c r="J40" s="100"/>
      <c r="K40" s="101"/>
      <c r="L40" s="91">
        <f ca="1">OFFSET(Sheet1!$A$1,MATCH("岩手",Sheet1!$A:$A,0)-1,MATCH($Q40,Sheet1!$1:$1,0)-1)</f>
        <v>1289</v>
      </c>
      <c r="M40" s="9"/>
      <c r="N40" s="72" t="str">
        <f t="shared" ca="1" si="0"/>
        <v>ひらめ</v>
      </c>
      <c r="Q40" s="72" t="str">
        <f t="shared" ref="Q40:Q45" ca="1" si="2">OFFSET($A$1,ROW()-1,COLUMN(G40)+MATCH("*",$H40:$K40,0)-1)</f>
        <v>うに類</v>
      </c>
    </row>
    <row r="41" spans="1:18" s="1" customFormat="1" ht="15" customHeight="1" x14ac:dyDescent="0.15">
      <c r="A41" s="10"/>
      <c r="B41" s="10"/>
      <c r="C41" s="10"/>
      <c r="D41" s="20" t="s">
        <v>21</v>
      </c>
      <c r="E41" s="88">
        <f ca="1">OFFSET(Sheet1!$A$1,MATCH("岩手",Sheet1!$A:$A,0)-1,MATCH($N41,Sheet1!$1:$1,0)-1)</f>
        <v>365</v>
      </c>
      <c r="F41" s="80"/>
      <c r="G41" s="18"/>
      <c r="H41" s="9"/>
      <c r="I41" s="100" t="s">
        <v>39</v>
      </c>
      <c r="J41" s="100"/>
      <c r="K41" s="101"/>
      <c r="L41" s="91">
        <f ca="1">OFFSET(Sheet1!$A$1,MATCH("岩手",Sheet1!$A:$A,0)-1,MATCH($Q41,Sheet1!$1:$1,0)-1)</f>
        <v>19</v>
      </c>
      <c r="M41" s="9"/>
      <c r="N41" s="72" t="str">
        <f t="shared" ca="1" si="0"/>
        <v>かれい類</v>
      </c>
      <c r="Q41" s="72" t="str">
        <f t="shared" ca="1" si="2"/>
        <v>海産ほ乳類</v>
      </c>
    </row>
    <row r="42" spans="1:18" s="1" customFormat="1" ht="15" customHeight="1" x14ac:dyDescent="0.15">
      <c r="A42" s="10"/>
      <c r="B42" s="10"/>
      <c r="C42" s="102" t="s">
        <v>239</v>
      </c>
      <c r="D42" s="103"/>
      <c r="E42" s="88">
        <f ca="1">OFFSET(Sheet1!$A$1,MATCH("岩手",Sheet1!$A:$A,0)-1,MATCH($N42,Sheet1!$1:$1,0)-1)</f>
        <v>7461</v>
      </c>
      <c r="F42" s="80"/>
      <c r="G42" s="18"/>
      <c r="H42" s="9"/>
      <c r="I42" s="100" t="s">
        <v>40</v>
      </c>
      <c r="J42" s="100"/>
      <c r="K42" s="101"/>
      <c r="L42" s="91">
        <f ca="1">OFFSET(Sheet1!$A$1,MATCH("岩手",Sheet1!$A:$A,0)-1,MATCH($Q42,Sheet1!$1:$1,0)-1)</f>
        <v>73</v>
      </c>
      <c r="M42" s="9"/>
      <c r="N42" s="72" t="str">
        <f t="shared" ca="1" si="0"/>
        <v>たら類小計</v>
      </c>
      <c r="Q42" s="72" t="str">
        <f t="shared" ca="1" si="2"/>
        <v>その他の水産動物類</v>
      </c>
    </row>
    <row r="43" spans="1:18" s="1" customFormat="1" ht="15" customHeight="1" x14ac:dyDescent="0.15">
      <c r="A43" s="10"/>
      <c r="B43" s="10"/>
      <c r="C43" s="10"/>
      <c r="D43" s="20" t="s">
        <v>22</v>
      </c>
      <c r="E43" s="88">
        <f ca="1">OFFSET(Sheet1!$A$1,MATCH("岩手",Sheet1!$A:$A,0)-1,MATCH($N43,Sheet1!$1:$1,0)-1)</f>
        <v>2683</v>
      </c>
      <c r="F43" s="80"/>
      <c r="G43" s="18"/>
      <c r="H43" s="9"/>
      <c r="I43" s="100" t="s">
        <v>58</v>
      </c>
      <c r="J43" s="100"/>
      <c r="K43" s="101"/>
      <c r="L43" s="91">
        <f ca="1">OFFSET(Sheet1!$A$1,MATCH("岩手",Sheet1!$A:$A,0)-1,MATCH($Q43,Sheet1!$1:$1,0)-1)</f>
        <v>410</v>
      </c>
      <c r="M43" s="9"/>
      <c r="N43" s="72" t="str">
        <f t="shared" ca="1" si="0"/>
        <v>まだら</v>
      </c>
      <c r="Q43" s="72" t="str">
        <f t="shared" ca="1" si="2"/>
        <v>海藻類計</v>
      </c>
    </row>
    <row r="44" spans="1:18" s="1" customFormat="1" ht="15" customHeight="1" x14ac:dyDescent="0.15">
      <c r="A44" s="10"/>
      <c r="B44" s="10"/>
      <c r="C44" s="10"/>
      <c r="D44" s="20" t="s">
        <v>23</v>
      </c>
      <c r="E44" s="88">
        <f ca="1">OFFSET(Sheet1!$A$1,MATCH("岩手",Sheet1!$A:$A,0)-1,MATCH($N44,Sheet1!$1:$1,0)-1)</f>
        <v>4778</v>
      </c>
      <c r="F44" s="80"/>
      <c r="G44" s="18"/>
      <c r="H44" s="10"/>
      <c r="I44" s="10"/>
      <c r="J44" s="102" t="s">
        <v>41</v>
      </c>
      <c r="K44" s="103"/>
      <c r="L44" s="90">
        <f ca="1">OFFSET(Sheet1!$A$1,MATCH("岩手",Sheet1!$A:$A,0)-1,MATCH($Q44,Sheet1!$1:$1,0)-1)</f>
        <v>270</v>
      </c>
      <c r="M44" s="9"/>
      <c r="N44" s="72" t="str">
        <f t="shared" ca="1" si="0"/>
        <v>すけとうだら</v>
      </c>
      <c r="Q44" s="72" t="str">
        <f t="shared" ca="1" si="2"/>
        <v>こんぶ類</v>
      </c>
    </row>
    <row r="45" spans="1:18" s="1" customFormat="1" ht="15" customHeight="1" x14ac:dyDescent="0.15">
      <c r="A45" s="19"/>
      <c r="B45" s="19"/>
      <c r="C45" s="102" t="s">
        <v>53</v>
      </c>
      <c r="D45" s="103"/>
      <c r="E45" s="88">
        <f ca="1">OFFSET(Sheet1!$A$1,MATCH("岩手",Sheet1!$A:$A,0)-1,MATCH($N45,Sheet1!$1:$1,0)-1)</f>
        <v>4</v>
      </c>
      <c r="F45" s="80"/>
      <c r="G45" s="18"/>
      <c r="H45" s="10"/>
      <c r="I45" s="10"/>
      <c r="J45" s="102" t="s">
        <v>42</v>
      </c>
      <c r="K45" s="103"/>
      <c r="L45" s="90">
        <f ca="1">OFFSET(Sheet1!$A$1,MATCH("岩手",Sheet1!$A:$A,0)-1,MATCH($Q45,Sheet1!$1:$1,0)-1)</f>
        <v>141</v>
      </c>
      <c r="M45" s="9"/>
      <c r="N45" s="72" t="str">
        <f t="shared" ca="1" si="0"/>
        <v>ほっけ</v>
      </c>
      <c r="Q45" s="72" t="str">
        <f t="shared" ca="1" si="2"/>
        <v>その他の海藻類</v>
      </c>
    </row>
    <row r="46" spans="1:18" s="1" customFormat="1" ht="15" customHeight="1" x14ac:dyDescent="0.15">
      <c r="A46" s="19"/>
      <c r="B46" s="19"/>
      <c r="C46" s="102" t="s">
        <v>24</v>
      </c>
      <c r="D46" s="103"/>
      <c r="E46" s="88">
        <f ca="1">OFFSET(Sheet1!$A$1,MATCH("岩手",Sheet1!$A:$A,0)-1,MATCH($N46,Sheet1!$1:$1,0)-1)</f>
        <v>151</v>
      </c>
      <c r="F46" s="80"/>
      <c r="G46" s="18"/>
      <c r="H46" s="18"/>
      <c r="I46" s="22"/>
      <c r="J46" s="22"/>
      <c r="K46" s="82"/>
      <c r="L46" s="83"/>
      <c r="M46" s="9"/>
      <c r="N46" s="72" t="str">
        <f t="shared" ca="1" si="0"/>
        <v>きちじ</v>
      </c>
    </row>
    <row r="47" spans="1:18" s="1" customFormat="1" ht="15" customHeight="1" x14ac:dyDescent="0.15">
      <c r="A47" s="19"/>
      <c r="B47" s="19"/>
      <c r="C47" s="102" t="s">
        <v>47</v>
      </c>
      <c r="D47" s="103"/>
      <c r="E47" s="88" t="str">
        <f ca="1">OFFSET(Sheet1!$A$1,MATCH("岩手",Sheet1!$A:$A,0)-1,MATCH($N47,Sheet1!$1:$1,0)-1)</f>
        <v>-</v>
      </c>
      <c r="F47" s="80"/>
      <c r="G47" s="18"/>
      <c r="H47" s="18"/>
      <c r="I47" s="22"/>
      <c r="J47" s="22"/>
      <c r="K47" s="82"/>
      <c r="L47" s="83"/>
      <c r="M47" s="9"/>
      <c r="N47" s="72" t="str">
        <f t="shared" ca="1" si="0"/>
        <v>はたはた</v>
      </c>
    </row>
    <row r="48" spans="1:18" s="1" customFormat="1" ht="15" customHeight="1" x14ac:dyDescent="0.15">
      <c r="A48" s="19"/>
      <c r="B48" s="19"/>
      <c r="C48" s="102" t="s">
        <v>67</v>
      </c>
      <c r="D48" s="103"/>
      <c r="E48" s="88" t="str">
        <f ca="1">OFFSET(Sheet1!$A$1,MATCH("岩手",Sheet1!$A:$A,0)-1,MATCH($N48,Sheet1!$1:$1,0)-1)</f>
        <v>-</v>
      </c>
      <c r="F48" s="80"/>
      <c r="G48" s="18"/>
      <c r="H48" s="18"/>
      <c r="I48" s="22"/>
      <c r="J48" s="22"/>
      <c r="K48" s="82"/>
      <c r="L48" s="83"/>
      <c r="M48" s="9"/>
      <c r="N48" s="72" t="str">
        <f t="shared" ca="1" si="0"/>
        <v>にぎす類</v>
      </c>
    </row>
    <row r="49" spans="1:14" s="1" customFormat="1" ht="15" customHeight="1" x14ac:dyDescent="0.15">
      <c r="A49" s="19"/>
      <c r="B49" s="19"/>
      <c r="C49" s="102" t="s">
        <v>25</v>
      </c>
      <c r="D49" s="103"/>
      <c r="E49" s="88">
        <f ca="1">OFFSET(Sheet1!$A$1,MATCH("岩手",Sheet1!$A:$A,0)-1,MATCH($N49,Sheet1!$1:$1,0)-1)</f>
        <v>44</v>
      </c>
      <c r="F49" s="80"/>
      <c r="G49" s="18"/>
      <c r="H49" s="18"/>
      <c r="I49" s="22"/>
      <c r="J49" s="22"/>
      <c r="K49" s="82"/>
      <c r="L49" s="83"/>
      <c r="M49" s="9"/>
      <c r="N49" s="72" t="str">
        <f t="shared" ca="1" si="0"/>
        <v>あなご類</v>
      </c>
    </row>
    <row r="50" spans="1:14" s="1" customFormat="1" ht="15" customHeight="1" x14ac:dyDescent="0.15">
      <c r="A50" s="19"/>
      <c r="B50" s="19"/>
      <c r="C50" s="102" t="s">
        <v>48</v>
      </c>
      <c r="D50" s="103"/>
      <c r="E50" s="88">
        <f ca="1">OFFSET(Sheet1!$A$1,MATCH("岩手",Sheet1!$A:$A,0)-1,MATCH($N50,Sheet1!$1:$1,0)-1)</f>
        <v>4</v>
      </c>
      <c r="F50" s="80"/>
      <c r="G50" s="18"/>
      <c r="H50" s="18"/>
      <c r="I50" s="22"/>
      <c r="J50" s="22"/>
      <c r="K50" s="82"/>
      <c r="L50" s="83"/>
      <c r="M50" s="9"/>
      <c r="N50" s="72" t="str">
        <f t="shared" ca="1" si="0"/>
        <v>たちうお</v>
      </c>
    </row>
    <row r="51" spans="1:14" s="2" customFormat="1" ht="6" customHeight="1" thickBot="1" x14ac:dyDescent="0.2">
      <c r="A51" s="5"/>
      <c r="B51" s="5"/>
      <c r="C51" s="5"/>
      <c r="D51" s="8"/>
      <c r="E51" s="16"/>
      <c r="F51" s="81"/>
      <c r="G51" s="16"/>
      <c r="H51" s="16"/>
      <c r="I51" s="16"/>
      <c r="J51" s="16"/>
      <c r="K51" s="81"/>
      <c r="L51" s="84"/>
      <c r="M51" s="7"/>
      <c r="N51" s="69"/>
    </row>
    <row r="52" spans="1:14" ht="14.25" customHeight="1" x14ac:dyDescent="0.15">
      <c r="A52" s="4" t="s">
        <v>73</v>
      </c>
    </row>
    <row r="53" spans="1:14" x14ac:dyDescent="0.15">
      <c r="A53" s="4" t="s">
        <v>76</v>
      </c>
    </row>
    <row r="54" spans="1:14" x14ac:dyDescent="0.15">
      <c r="A54" s="4" t="s">
        <v>74</v>
      </c>
    </row>
    <row r="55" spans="1:14" x14ac:dyDescent="0.15">
      <c r="A55" s="4" t="s">
        <v>75</v>
      </c>
    </row>
    <row r="56" spans="1:14" x14ac:dyDescent="0.15">
      <c r="A56" s="4" t="s">
        <v>298</v>
      </c>
    </row>
    <row r="57" spans="1:14" ht="15" customHeight="1" x14ac:dyDescent="0.15">
      <c r="A57" s="4" t="s">
        <v>59</v>
      </c>
    </row>
  </sheetData>
  <mergeCells count="61">
    <mergeCell ref="B6:D6"/>
    <mergeCell ref="C7:D7"/>
    <mergeCell ref="C14:D14"/>
    <mergeCell ref="C19:D19"/>
    <mergeCell ref="C50:D50"/>
    <mergeCell ref="C42:D42"/>
    <mergeCell ref="C45:D45"/>
    <mergeCell ref="C46:D46"/>
    <mergeCell ref="C47:D47"/>
    <mergeCell ref="C48:D48"/>
    <mergeCell ref="C49:D49"/>
    <mergeCell ref="H4:K4"/>
    <mergeCell ref="C36:D36"/>
    <mergeCell ref="C37:D37"/>
    <mergeCell ref="C38:D38"/>
    <mergeCell ref="C39:D39"/>
    <mergeCell ref="C22:D22"/>
    <mergeCell ref="C23:D23"/>
    <mergeCell ref="C26:D26"/>
    <mergeCell ref="C27:D27"/>
    <mergeCell ref="C28:D28"/>
    <mergeCell ref="C33:D33"/>
    <mergeCell ref="A4:D4"/>
    <mergeCell ref="A5:D5"/>
    <mergeCell ref="J15:K15"/>
    <mergeCell ref="J5:K5"/>
    <mergeCell ref="J11:K11"/>
    <mergeCell ref="J12:K12"/>
    <mergeCell ref="J13:K13"/>
    <mergeCell ref="J14:K14"/>
    <mergeCell ref="I27:K27"/>
    <mergeCell ref="J16:K16"/>
    <mergeCell ref="J17:K17"/>
    <mergeCell ref="I18:K18"/>
    <mergeCell ref="J19:K19"/>
    <mergeCell ref="J20:K20"/>
    <mergeCell ref="J21:K21"/>
    <mergeCell ref="J44:K44"/>
    <mergeCell ref="J45:K45"/>
    <mergeCell ref="I34:K34"/>
    <mergeCell ref="J35:K35"/>
    <mergeCell ref="J36:K36"/>
    <mergeCell ref="J37:K37"/>
    <mergeCell ref="I38:K38"/>
    <mergeCell ref="I39:K39"/>
    <mergeCell ref="A2:L2"/>
    <mergeCell ref="I40:K40"/>
    <mergeCell ref="I41:K41"/>
    <mergeCell ref="I42:K42"/>
    <mergeCell ref="I43:K43"/>
    <mergeCell ref="I28:K28"/>
    <mergeCell ref="J29:K29"/>
    <mergeCell ref="J30:K30"/>
    <mergeCell ref="J31:K31"/>
    <mergeCell ref="J32:K32"/>
    <mergeCell ref="J33:K33"/>
    <mergeCell ref="I22:K22"/>
    <mergeCell ref="J23:K23"/>
    <mergeCell ref="J24:K24"/>
    <mergeCell ref="J25:K25"/>
    <mergeCell ref="J26:K26"/>
  </mergeCells>
  <phoneticPr fontId="12"/>
  <pageMargins left="0.59055118110236227" right="0.59055118110236227" top="0.39370078740157483" bottom="0.39370078740157483" header="0.51181102362204722" footer="0"/>
  <pageSetup paperSize="9" scale="9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94"/>
  <sheetViews>
    <sheetView zoomScale="70" zoomScaleNormal="70" zoomScaleSheetLayoutView="90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T1" sqref="T1"/>
    </sheetView>
  </sheetViews>
  <sheetFormatPr defaultRowHeight="14.4" x14ac:dyDescent="0.2"/>
  <cols>
    <col min="1" max="1" width="16.6640625" style="68" bestFit="1" customWidth="1"/>
    <col min="2" max="2" width="5.6640625" style="28" bestFit="1" customWidth="1"/>
    <col min="3" max="3" width="11.88671875" style="67" customWidth="1"/>
    <col min="4" max="4" width="11.21875" style="28" customWidth="1"/>
    <col min="5" max="5" width="7.6640625" style="28" bestFit="1" customWidth="1"/>
    <col min="6" max="6" width="12.21875" style="28" bestFit="1" customWidth="1"/>
    <col min="7" max="7" width="10.21875" style="28" customWidth="1"/>
    <col min="8" max="8" width="10.21875" style="67" customWidth="1"/>
    <col min="9" max="11" width="10.21875" style="28" customWidth="1"/>
    <col min="12" max="12" width="10.21875" style="67" customWidth="1"/>
    <col min="13" max="14" width="10.44140625" style="28" customWidth="1"/>
    <col min="15" max="15" width="10.44140625" style="67" customWidth="1"/>
    <col min="16" max="16" width="10.44140625" style="28" customWidth="1"/>
    <col min="17" max="18" width="10.44140625" style="67" customWidth="1"/>
    <col min="19" max="19" width="10.44140625" style="30" customWidth="1"/>
    <col min="20" max="20" width="10.44140625" style="28" customWidth="1"/>
    <col min="21" max="21" width="10.44140625" style="68" customWidth="1"/>
    <col min="22" max="44" width="10.44140625" style="28" customWidth="1"/>
    <col min="45" max="55" width="11.77734375" style="28" customWidth="1"/>
    <col min="56" max="65" width="11.6640625" style="28" customWidth="1"/>
    <col min="66" max="89" width="12.88671875" style="28" customWidth="1"/>
    <col min="90" max="90" width="4.88671875" style="30" customWidth="1"/>
    <col min="91" max="256" width="9" style="28"/>
    <col min="257" max="257" width="16.6640625" style="28" bestFit="1" customWidth="1"/>
    <col min="258" max="258" width="5.6640625" style="28" bestFit="1" customWidth="1"/>
    <col min="259" max="259" width="11.88671875" style="28" customWidth="1"/>
    <col min="260" max="260" width="11.21875" style="28" customWidth="1"/>
    <col min="261" max="268" width="10.21875" style="28" customWidth="1"/>
    <col min="269" max="300" width="10.44140625" style="28" customWidth="1"/>
    <col min="301" max="311" width="11.77734375" style="28" customWidth="1"/>
    <col min="312" max="321" width="11.6640625" style="28" customWidth="1"/>
    <col min="322" max="345" width="12.88671875" style="28" customWidth="1"/>
    <col min="346" max="346" width="4.88671875" style="28" customWidth="1"/>
    <col min="347" max="512" width="9" style="28"/>
    <col min="513" max="513" width="16.6640625" style="28" bestFit="1" customWidth="1"/>
    <col min="514" max="514" width="5.6640625" style="28" bestFit="1" customWidth="1"/>
    <col min="515" max="515" width="11.88671875" style="28" customWidth="1"/>
    <col min="516" max="516" width="11.21875" style="28" customWidth="1"/>
    <col min="517" max="524" width="10.21875" style="28" customWidth="1"/>
    <col min="525" max="556" width="10.44140625" style="28" customWidth="1"/>
    <col min="557" max="567" width="11.77734375" style="28" customWidth="1"/>
    <col min="568" max="577" width="11.6640625" style="28" customWidth="1"/>
    <col min="578" max="601" width="12.88671875" style="28" customWidth="1"/>
    <col min="602" max="602" width="4.88671875" style="28" customWidth="1"/>
    <col min="603" max="768" width="9" style="28"/>
    <col min="769" max="769" width="16.6640625" style="28" bestFit="1" customWidth="1"/>
    <col min="770" max="770" width="5.6640625" style="28" bestFit="1" customWidth="1"/>
    <col min="771" max="771" width="11.88671875" style="28" customWidth="1"/>
    <col min="772" max="772" width="11.21875" style="28" customWidth="1"/>
    <col min="773" max="780" width="10.21875" style="28" customWidth="1"/>
    <col min="781" max="812" width="10.44140625" style="28" customWidth="1"/>
    <col min="813" max="823" width="11.77734375" style="28" customWidth="1"/>
    <col min="824" max="833" width="11.6640625" style="28" customWidth="1"/>
    <col min="834" max="857" width="12.88671875" style="28" customWidth="1"/>
    <col min="858" max="858" width="4.88671875" style="28" customWidth="1"/>
    <col min="859" max="1024" width="9" style="28"/>
    <col min="1025" max="1025" width="16.6640625" style="28" bestFit="1" customWidth="1"/>
    <col min="1026" max="1026" width="5.6640625" style="28" bestFit="1" customWidth="1"/>
    <col min="1027" max="1027" width="11.88671875" style="28" customWidth="1"/>
    <col min="1028" max="1028" width="11.21875" style="28" customWidth="1"/>
    <col min="1029" max="1036" width="10.21875" style="28" customWidth="1"/>
    <col min="1037" max="1068" width="10.44140625" style="28" customWidth="1"/>
    <col min="1069" max="1079" width="11.77734375" style="28" customWidth="1"/>
    <col min="1080" max="1089" width="11.6640625" style="28" customWidth="1"/>
    <col min="1090" max="1113" width="12.88671875" style="28" customWidth="1"/>
    <col min="1114" max="1114" width="4.88671875" style="28" customWidth="1"/>
    <col min="1115" max="1280" width="9" style="28"/>
    <col min="1281" max="1281" width="16.6640625" style="28" bestFit="1" customWidth="1"/>
    <col min="1282" max="1282" width="5.6640625" style="28" bestFit="1" customWidth="1"/>
    <col min="1283" max="1283" width="11.88671875" style="28" customWidth="1"/>
    <col min="1284" max="1284" width="11.21875" style="28" customWidth="1"/>
    <col min="1285" max="1292" width="10.21875" style="28" customWidth="1"/>
    <col min="1293" max="1324" width="10.44140625" style="28" customWidth="1"/>
    <col min="1325" max="1335" width="11.77734375" style="28" customWidth="1"/>
    <col min="1336" max="1345" width="11.6640625" style="28" customWidth="1"/>
    <col min="1346" max="1369" width="12.88671875" style="28" customWidth="1"/>
    <col min="1370" max="1370" width="4.88671875" style="28" customWidth="1"/>
    <col min="1371" max="1536" width="9" style="28"/>
    <col min="1537" max="1537" width="16.6640625" style="28" bestFit="1" customWidth="1"/>
    <col min="1538" max="1538" width="5.6640625" style="28" bestFit="1" customWidth="1"/>
    <col min="1539" max="1539" width="11.88671875" style="28" customWidth="1"/>
    <col min="1540" max="1540" width="11.21875" style="28" customWidth="1"/>
    <col min="1541" max="1548" width="10.21875" style="28" customWidth="1"/>
    <col min="1549" max="1580" width="10.44140625" style="28" customWidth="1"/>
    <col min="1581" max="1591" width="11.77734375" style="28" customWidth="1"/>
    <col min="1592" max="1601" width="11.6640625" style="28" customWidth="1"/>
    <col min="1602" max="1625" width="12.88671875" style="28" customWidth="1"/>
    <col min="1626" max="1626" width="4.88671875" style="28" customWidth="1"/>
    <col min="1627" max="1792" width="9" style="28"/>
    <col min="1793" max="1793" width="16.6640625" style="28" bestFit="1" customWidth="1"/>
    <col min="1794" max="1794" width="5.6640625" style="28" bestFit="1" customWidth="1"/>
    <col min="1795" max="1795" width="11.88671875" style="28" customWidth="1"/>
    <col min="1796" max="1796" width="11.21875" style="28" customWidth="1"/>
    <col min="1797" max="1804" width="10.21875" style="28" customWidth="1"/>
    <col min="1805" max="1836" width="10.44140625" style="28" customWidth="1"/>
    <col min="1837" max="1847" width="11.77734375" style="28" customWidth="1"/>
    <col min="1848" max="1857" width="11.6640625" style="28" customWidth="1"/>
    <col min="1858" max="1881" width="12.88671875" style="28" customWidth="1"/>
    <col min="1882" max="1882" width="4.88671875" style="28" customWidth="1"/>
    <col min="1883" max="2048" width="9" style="28"/>
    <col min="2049" max="2049" width="16.6640625" style="28" bestFit="1" customWidth="1"/>
    <col min="2050" max="2050" width="5.6640625" style="28" bestFit="1" customWidth="1"/>
    <col min="2051" max="2051" width="11.88671875" style="28" customWidth="1"/>
    <col min="2052" max="2052" width="11.21875" style="28" customWidth="1"/>
    <col min="2053" max="2060" width="10.21875" style="28" customWidth="1"/>
    <col min="2061" max="2092" width="10.44140625" style="28" customWidth="1"/>
    <col min="2093" max="2103" width="11.77734375" style="28" customWidth="1"/>
    <col min="2104" max="2113" width="11.6640625" style="28" customWidth="1"/>
    <col min="2114" max="2137" width="12.88671875" style="28" customWidth="1"/>
    <col min="2138" max="2138" width="4.88671875" style="28" customWidth="1"/>
    <col min="2139" max="2304" width="9" style="28"/>
    <col min="2305" max="2305" width="16.6640625" style="28" bestFit="1" customWidth="1"/>
    <col min="2306" max="2306" width="5.6640625" style="28" bestFit="1" customWidth="1"/>
    <col min="2307" max="2307" width="11.88671875" style="28" customWidth="1"/>
    <col min="2308" max="2308" width="11.21875" style="28" customWidth="1"/>
    <col min="2309" max="2316" width="10.21875" style="28" customWidth="1"/>
    <col min="2317" max="2348" width="10.44140625" style="28" customWidth="1"/>
    <col min="2349" max="2359" width="11.77734375" style="28" customWidth="1"/>
    <col min="2360" max="2369" width="11.6640625" style="28" customWidth="1"/>
    <col min="2370" max="2393" width="12.88671875" style="28" customWidth="1"/>
    <col min="2394" max="2394" width="4.88671875" style="28" customWidth="1"/>
    <col min="2395" max="2560" width="9" style="28"/>
    <col min="2561" max="2561" width="16.6640625" style="28" bestFit="1" customWidth="1"/>
    <col min="2562" max="2562" width="5.6640625" style="28" bestFit="1" customWidth="1"/>
    <col min="2563" max="2563" width="11.88671875" style="28" customWidth="1"/>
    <col min="2564" max="2564" width="11.21875" style="28" customWidth="1"/>
    <col min="2565" max="2572" width="10.21875" style="28" customWidth="1"/>
    <col min="2573" max="2604" width="10.44140625" style="28" customWidth="1"/>
    <col min="2605" max="2615" width="11.77734375" style="28" customWidth="1"/>
    <col min="2616" max="2625" width="11.6640625" style="28" customWidth="1"/>
    <col min="2626" max="2649" width="12.88671875" style="28" customWidth="1"/>
    <col min="2650" max="2650" width="4.88671875" style="28" customWidth="1"/>
    <col min="2651" max="2816" width="9" style="28"/>
    <col min="2817" max="2817" width="16.6640625" style="28" bestFit="1" customWidth="1"/>
    <col min="2818" max="2818" width="5.6640625" style="28" bestFit="1" customWidth="1"/>
    <col min="2819" max="2819" width="11.88671875" style="28" customWidth="1"/>
    <col min="2820" max="2820" width="11.21875" style="28" customWidth="1"/>
    <col min="2821" max="2828" width="10.21875" style="28" customWidth="1"/>
    <col min="2829" max="2860" width="10.44140625" style="28" customWidth="1"/>
    <col min="2861" max="2871" width="11.77734375" style="28" customWidth="1"/>
    <col min="2872" max="2881" width="11.6640625" style="28" customWidth="1"/>
    <col min="2882" max="2905" width="12.88671875" style="28" customWidth="1"/>
    <col min="2906" max="2906" width="4.88671875" style="28" customWidth="1"/>
    <col min="2907" max="3072" width="9" style="28"/>
    <col min="3073" max="3073" width="16.6640625" style="28" bestFit="1" customWidth="1"/>
    <col min="3074" max="3074" width="5.6640625" style="28" bestFit="1" customWidth="1"/>
    <col min="3075" max="3075" width="11.88671875" style="28" customWidth="1"/>
    <col min="3076" max="3076" width="11.21875" style="28" customWidth="1"/>
    <col min="3077" max="3084" width="10.21875" style="28" customWidth="1"/>
    <col min="3085" max="3116" width="10.44140625" style="28" customWidth="1"/>
    <col min="3117" max="3127" width="11.77734375" style="28" customWidth="1"/>
    <col min="3128" max="3137" width="11.6640625" style="28" customWidth="1"/>
    <col min="3138" max="3161" width="12.88671875" style="28" customWidth="1"/>
    <col min="3162" max="3162" width="4.88671875" style="28" customWidth="1"/>
    <col min="3163" max="3328" width="9" style="28"/>
    <col min="3329" max="3329" width="16.6640625" style="28" bestFit="1" customWidth="1"/>
    <col min="3330" max="3330" width="5.6640625" style="28" bestFit="1" customWidth="1"/>
    <col min="3331" max="3331" width="11.88671875" style="28" customWidth="1"/>
    <col min="3332" max="3332" width="11.21875" style="28" customWidth="1"/>
    <col min="3333" max="3340" width="10.21875" style="28" customWidth="1"/>
    <col min="3341" max="3372" width="10.44140625" style="28" customWidth="1"/>
    <col min="3373" max="3383" width="11.77734375" style="28" customWidth="1"/>
    <col min="3384" max="3393" width="11.6640625" style="28" customWidth="1"/>
    <col min="3394" max="3417" width="12.88671875" style="28" customWidth="1"/>
    <col min="3418" max="3418" width="4.88671875" style="28" customWidth="1"/>
    <col min="3419" max="3584" width="9" style="28"/>
    <col min="3585" max="3585" width="16.6640625" style="28" bestFit="1" customWidth="1"/>
    <col min="3586" max="3586" width="5.6640625" style="28" bestFit="1" customWidth="1"/>
    <col min="3587" max="3587" width="11.88671875" style="28" customWidth="1"/>
    <col min="3588" max="3588" width="11.21875" style="28" customWidth="1"/>
    <col min="3589" max="3596" width="10.21875" style="28" customWidth="1"/>
    <col min="3597" max="3628" width="10.44140625" style="28" customWidth="1"/>
    <col min="3629" max="3639" width="11.77734375" style="28" customWidth="1"/>
    <col min="3640" max="3649" width="11.6640625" style="28" customWidth="1"/>
    <col min="3650" max="3673" width="12.88671875" style="28" customWidth="1"/>
    <col min="3674" max="3674" width="4.88671875" style="28" customWidth="1"/>
    <col min="3675" max="3840" width="9" style="28"/>
    <col min="3841" max="3841" width="16.6640625" style="28" bestFit="1" customWidth="1"/>
    <col min="3842" max="3842" width="5.6640625" style="28" bestFit="1" customWidth="1"/>
    <col min="3843" max="3843" width="11.88671875" style="28" customWidth="1"/>
    <col min="3844" max="3844" width="11.21875" style="28" customWidth="1"/>
    <col min="3845" max="3852" width="10.21875" style="28" customWidth="1"/>
    <col min="3853" max="3884" width="10.44140625" style="28" customWidth="1"/>
    <col min="3885" max="3895" width="11.77734375" style="28" customWidth="1"/>
    <col min="3896" max="3905" width="11.6640625" style="28" customWidth="1"/>
    <col min="3906" max="3929" width="12.88671875" style="28" customWidth="1"/>
    <col min="3930" max="3930" width="4.88671875" style="28" customWidth="1"/>
    <col min="3931" max="4096" width="9" style="28"/>
    <col min="4097" max="4097" width="16.6640625" style="28" bestFit="1" customWidth="1"/>
    <col min="4098" max="4098" width="5.6640625" style="28" bestFit="1" customWidth="1"/>
    <col min="4099" max="4099" width="11.88671875" style="28" customWidth="1"/>
    <col min="4100" max="4100" width="11.21875" style="28" customWidth="1"/>
    <col min="4101" max="4108" width="10.21875" style="28" customWidth="1"/>
    <col min="4109" max="4140" width="10.44140625" style="28" customWidth="1"/>
    <col min="4141" max="4151" width="11.77734375" style="28" customWidth="1"/>
    <col min="4152" max="4161" width="11.6640625" style="28" customWidth="1"/>
    <col min="4162" max="4185" width="12.88671875" style="28" customWidth="1"/>
    <col min="4186" max="4186" width="4.88671875" style="28" customWidth="1"/>
    <col min="4187" max="4352" width="9" style="28"/>
    <col min="4353" max="4353" width="16.6640625" style="28" bestFit="1" customWidth="1"/>
    <col min="4354" max="4354" width="5.6640625" style="28" bestFit="1" customWidth="1"/>
    <col min="4355" max="4355" width="11.88671875" style="28" customWidth="1"/>
    <col min="4356" max="4356" width="11.21875" style="28" customWidth="1"/>
    <col min="4357" max="4364" width="10.21875" style="28" customWidth="1"/>
    <col min="4365" max="4396" width="10.44140625" style="28" customWidth="1"/>
    <col min="4397" max="4407" width="11.77734375" style="28" customWidth="1"/>
    <col min="4408" max="4417" width="11.6640625" style="28" customWidth="1"/>
    <col min="4418" max="4441" width="12.88671875" style="28" customWidth="1"/>
    <col min="4442" max="4442" width="4.88671875" style="28" customWidth="1"/>
    <col min="4443" max="4608" width="9" style="28"/>
    <col min="4609" max="4609" width="16.6640625" style="28" bestFit="1" customWidth="1"/>
    <col min="4610" max="4610" width="5.6640625" style="28" bestFit="1" customWidth="1"/>
    <col min="4611" max="4611" width="11.88671875" style="28" customWidth="1"/>
    <col min="4612" max="4612" width="11.21875" style="28" customWidth="1"/>
    <col min="4613" max="4620" width="10.21875" style="28" customWidth="1"/>
    <col min="4621" max="4652" width="10.44140625" style="28" customWidth="1"/>
    <col min="4653" max="4663" width="11.77734375" style="28" customWidth="1"/>
    <col min="4664" max="4673" width="11.6640625" style="28" customWidth="1"/>
    <col min="4674" max="4697" width="12.88671875" style="28" customWidth="1"/>
    <col min="4698" max="4698" width="4.88671875" style="28" customWidth="1"/>
    <col min="4699" max="4864" width="9" style="28"/>
    <col min="4865" max="4865" width="16.6640625" style="28" bestFit="1" customWidth="1"/>
    <col min="4866" max="4866" width="5.6640625" style="28" bestFit="1" customWidth="1"/>
    <col min="4867" max="4867" width="11.88671875" style="28" customWidth="1"/>
    <col min="4868" max="4868" width="11.21875" style="28" customWidth="1"/>
    <col min="4869" max="4876" width="10.21875" style="28" customWidth="1"/>
    <col min="4877" max="4908" width="10.44140625" style="28" customWidth="1"/>
    <col min="4909" max="4919" width="11.77734375" style="28" customWidth="1"/>
    <col min="4920" max="4929" width="11.6640625" style="28" customWidth="1"/>
    <col min="4930" max="4953" width="12.88671875" style="28" customWidth="1"/>
    <col min="4954" max="4954" width="4.88671875" style="28" customWidth="1"/>
    <col min="4955" max="5120" width="9" style="28"/>
    <col min="5121" max="5121" width="16.6640625" style="28" bestFit="1" customWidth="1"/>
    <col min="5122" max="5122" width="5.6640625" style="28" bestFit="1" customWidth="1"/>
    <col min="5123" max="5123" width="11.88671875" style="28" customWidth="1"/>
    <col min="5124" max="5124" width="11.21875" style="28" customWidth="1"/>
    <col min="5125" max="5132" width="10.21875" style="28" customWidth="1"/>
    <col min="5133" max="5164" width="10.44140625" style="28" customWidth="1"/>
    <col min="5165" max="5175" width="11.77734375" style="28" customWidth="1"/>
    <col min="5176" max="5185" width="11.6640625" style="28" customWidth="1"/>
    <col min="5186" max="5209" width="12.88671875" style="28" customWidth="1"/>
    <col min="5210" max="5210" width="4.88671875" style="28" customWidth="1"/>
    <col min="5211" max="5376" width="9" style="28"/>
    <col min="5377" max="5377" width="16.6640625" style="28" bestFit="1" customWidth="1"/>
    <col min="5378" max="5378" width="5.6640625" style="28" bestFit="1" customWidth="1"/>
    <col min="5379" max="5379" width="11.88671875" style="28" customWidth="1"/>
    <col min="5380" max="5380" width="11.21875" style="28" customWidth="1"/>
    <col min="5381" max="5388" width="10.21875" style="28" customWidth="1"/>
    <col min="5389" max="5420" width="10.44140625" style="28" customWidth="1"/>
    <col min="5421" max="5431" width="11.77734375" style="28" customWidth="1"/>
    <col min="5432" max="5441" width="11.6640625" style="28" customWidth="1"/>
    <col min="5442" max="5465" width="12.88671875" style="28" customWidth="1"/>
    <col min="5466" max="5466" width="4.88671875" style="28" customWidth="1"/>
    <col min="5467" max="5632" width="9" style="28"/>
    <col min="5633" max="5633" width="16.6640625" style="28" bestFit="1" customWidth="1"/>
    <col min="5634" max="5634" width="5.6640625" style="28" bestFit="1" customWidth="1"/>
    <col min="5635" max="5635" width="11.88671875" style="28" customWidth="1"/>
    <col min="5636" max="5636" width="11.21875" style="28" customWidth="1"/>
    <col min="5637" max="5644" width="10.21875" style="28" customWidth="1"/>
    <col min="5645" max="5676" width="10.44140625" style="28" customWidth="1"/>
    <col min="5677" max="5687" width="11.77734375" style="28" customWidth="1"/>
    <col min="5688" max="5697" width="11.6640625" style="28" customWidth="1"/>
    <col min="5698" max="5721" width="12.88671875" style="28" customWidth="1"/>
    <col min="5722" max="5722" width="4.88671875" style="28" customWidth="1"/>
    <col min="5723" max="5888" width="9" style="28"/>
    <col min="5889" max="5889" width="16.6640625" style="28" bestFit="1" customWidth="1"/>
    <col min="5890" max="5890" width="5.6640625" style="28" bestFit="1" customWidth="1"/>
    <col min="5891" max="5891" width="11.88671875" style="28" customWidth="1"/>
    <col min="5892" max="5892" width="11.21875" style="28" customWidth="1"/>
    <col min="5893" max="5900" width="10.21875" style="28" customWidth="1"/>
    <col min="5901" max="5932" width="10.44140625" style="28" customWidth="1"/>
    <col min="5933" max="5943" width="11.77734375" style="28" customWidth="1"/>
    <col min="5944" max="5953" width="11.6640625" style="28" customWidth="1"/>
    <col min="5954" max="5977" width="12.88671875" style="28" customWidth="1"/>
    <col min="5978" max="5978" width="4.88671875" style="28" customWidth="1"/>
    <col min="5979" max="6144" width="9" style="28"/>
    <col min="6145" max="6145" width="16.6640625" style="28" bestFit="1" customWidth="1"/>
    <col min="6146" max="6146" width="5.6640625" style="28" bestFit="1" customWidth="1"/>
    <col min="6147" max="6147" width="11.88671875" style="28" customWidth="1"/>
    <col min="6148" max="6148" width="11.21875" style="28" customWidth="1"/>
    <col min="6149" max="6156" width="10.21875" style="28" customWidth="1"/>
    <col min="6157" max="6188" width="10.44140625" style="28" customWidth="1"/>
    <col min="6189" max="6199" width="11.77734375" style="28" customWidth="1"/>
    <col min="6200" max="6209" width="11.6640625" style="28" customWidth="1"/>
    <col min="6210" max="6233" width="12.88671875" style="28" customWidth="1"/>
    <col min="6234" max="6234" width="4.88671875" style="28" customWidth="1"/>
    <col min="6235" max="6400" width="9" style="28"/>
    <col min="6401" max="6401" width="16.6640625" style="28" bestFit="1" customWidth="1"/>
    <col min="6402" max="6402" width="5.6640625" style="28" bestFit="1" customWidth="1"/>
    <col min="6403" max="6403" width="11.88671875" style="28" customWidth="1"/>
    <col min="6404" max="6404" width="11.21875" style="28" customWidth="1"/>
    <col min="6405" max="6412" width="10.21875" style="28" customWidth="1"/>
    <col min="6413" max="6444" width="10.44140625" style="28" customWidth="1"/>
    <col min="6445" max="6455" width="11.77734375" style="28" customWidth="1"/>
    <col min="6456" max="6465" width="11.6640625" style="28" customWidth="1"/>
    <col min="6466" max="6489" width="12.88671875" style="28" customWidth="1"/>
    <col min="6490" max="6490" width="4.88671875" style="28" customWidth="1"/>
    <col min="6491" max="6656" width="9" style="28"/>
    <col min="6657" max="6657" width="16.6640625" style="28" bestFit="1" customWidth="1"/>
    <col min="6658" max="6658" width="5.6640625" style="28" bestFit="1" customWidth="1"/>
    <col min="6659" max="6659" width="11.88671875" style="28" customWidth="1"/>
    <col min="6660" max="6660" width="11.21875" style="28" customWidth="1"/>
    <col min="6661" max="6668" width="10.21875" style="28" customWidth="1"/>
    <col min="6669" max="6700" width="10.44140625" style="28" customWidth="1"/>
    <col min="6701" max="6711" width="11.77734375" style="28" customWidth="1"/>
    <col min="6712" max="6721" width="11.6640625" style="28" customWidth="1"/>
    <col min="6722" max="6745" width="12.88671875" style="28" customWidth="1"/>
    <col min="6746" max="6746" width="4.88671875" style="28" customWidth="1"/>
    <col min="6747" max="6912" width="9" style="28"/>
    <col min="6913" max="6913" width="16.6640625" style="28" bestFit="1" customWidth="1"/>
    <col min="6914" max="6914" width="5.6640625" style="28" bestFit="1" customWidth="1"/>
    <col min="6915" max="6915" width="11.88671875" style="28" customWidth="1"/>
    <col min="6916" max="6916" width="11.21875" style="28" customWidth="1"/>
    <col min="6917" max="6924" width="10.21875" style="28" customWidth="1"/>
    <col min="6925" max="6956" width="10.44140625" style="28" customWidth="1"/>
    <col min="6957" max="6967" width="11.77734375" style="28" customWidth="1"/>
    <col min="6968" max="6977" width="11.6640625" style="28" customWidth="1"/>
    <col min="6978" max="7001" width="12.88671875" style="28" customWidth="1"/>
    <col min="7002" max="7002" width="4.88671875" style="28" customWidth="1"/>
    <col min="7003" max="7168" width="9" style="28"/>
    <col min="7169" max="7169" width="16.6640625" style="28" bestFit="1" customWidth="1"/>
    <col min="7170" max="7170" width="5.6640625" style="28" bestFit="1" customWidth="1"/>
    <col min="7171" max="7171" width="11.88671875" style="28" customWidth="1"/>
    <col min="7172" max="7172" width="11.21875" style="28" customWidth="1"/>
    <col min="7173" max="7180" width="10.21875" style="28" customWidth="1"/>
    <col min="7181" max="7212" width="10.44140625" style="28" customWidth="1"/>
    <col min="7213" max="7223" width="11.77734375" style="28" customWidth="1"/>
    <col min="7224" max="7233" width="11.6640625" style="28" customWidth="1"/>
    <col min="7234" max="7257" width="12.88671875" style="28" customWidth="1"/>
    <col min="7258" max="7258" width="4.88671875" style="28" customWidth="1"/>
    <col min="7259" max="7424" width="9" style="28"/>
    <col min="7425" max="7425" width="16.6640625" style="28" bestFit="1" customWidth="1"/>
    <col min="7426" max="7426" width="5.6640625" style="28" bestFit="1" customWidth="1"/>
    <col min="7427" max="7427" width="11.88671875" style="28" customWidth="1"/>
    <col min="7428" max="7428" width="11.21875" style="28" customWidth="1"/>
    <col min="7429" max="7436" width="10.21875" style="28" customWidth="1"/>
    <col min="7437" max="7468" width="10.44140625" style="28" customWidth="1"/>
    <col min="7469" max="7479" width="11.77734375" style="28" customWidth="1"/>
    <col min="7480" max="7489" width="11.6640625" style="28" customWidth="1"/>
    <col min="7490" max="7513" width="12.88671875" style="28" customWidth="1"/>
    <col min="7514" max="7514" width="4.88671875" style="28" customWidth="1"/>
    <col min="7515" max="7680" width="9" style="28"/>
    <col min="7681" max="7681" width="16.6640625" style="28" bestFit="1" customWidth="1"/>
    <col min="7682" max="7682" width="5.6640625" style="28" bestFit="1" customWidth="1"/>
    <col min="7683" max="7683" width="11.88671875" style="28" customWidth="1"/>
    <col min="7684" max="7684" width="11.21875" style="28" customWidth="1"/>
    <col min="7685" max="7692" width="10.21875" style="28" customWidth="1"/>
    <col min="7693" max="7724" width="10.44140625" style="28" customWidth="1"/>
    <col min="7725" max="7735" width="11.77734375" style="28" customWidth="1"/>
    <col min="7736" max="7745" width="11.6640625" style="28" customWidth="1"/>
    <col min="7746" max="7769" width="12.88671875" style="28" customWidth="1"/>
    <col min="7770" max="7770" width="4.88671875" style="28" customWidth="1"/>
    <col min="7771" max="7936" width="9" style="28"/>
    <col min="7937" max="7937" width="16.6640625" style="28" bestFit="1" customWidth="1"/>
    <col min="7938" max="7938" width="5.6640625" style="28" bestFit="1" customWidth="1"/>
    <col min="7939" max="7939" width="11.88671875" style="28" customWidth="1"/>
    <col min="7940" max="7940" width="11.21875" style="28" customWidth="1"/>
    <col min="7941" max="7948" width="10.21875" style="28" customWidth="1"/>
    <col min="7949" max="7980" width="10.44140625" style="28" customWidth="1"/>
    <col min="7981" max="7991" width="11.77734375" style="28" customWidth="1"/>
    <col min="7992" max="8001" width="11.6640625" style="28" customWidth="1"/>
    <col min="8002" max="8025" width="12.88671875" style="28" customWidth="1"/>
    <col min="8026" max="8026" width="4.88671875" style="28" customWidth="1"/>
    <col min="8027" max="8192" width="9" style="28"/>
    <col min="8193" max="8193" width="16.6640625" style="28" bestFit="1" customWidth="1"/>
    <col min="8194" max="8194" width="5.6640625" style="28" bestFit="1" customWidth="1"/>
    <col min="8195" max="8195" width="11.88671875" style="28" customWidth="1"/>
    <col min="8196" max="8196" width="11.21875" style="28" customWidth="1"/>
    <col min="8197" max="8204" width="10.21875" style="28" customWidth="1"/>
    <col min="8205" max="8236" width="10.44140625" style="28" customWidth="1"/>
    <col min="8237" max="8247" width="11.77734375" style="28" customWidth="1"/>
    <col min="8248" max="8257" width="11.6640625" style="28" customWidth="1"/>
    <col min="8258" max="8281" width="12.88671875" style="28" customWidth="1"/>
    <col min="8282" max="8282" width="4.88671875" style="28" customWidth="1"/>
    <col min="8283" max="8448" width="9" style="28"/>
    <col min="8449" max="8449" width="16.6640625" style="28" bestFit="1" customWidth="1"/>
    <col min="8450" max="8450" width="5.6640625" style="28" bestFit="1" customWidth="1"/>
    <col min="8451" max="8451" width="11.88671875" style="28" customWidth="1"/>
    <col min="8452" max="8452" width="11.21875" style="28" customWidth="1"/>
    <col min="8453" max="8460" width="10.21875" style="28" customWidth="1"/>
    <col min="8461" max="8492" width="10.44140625" style="28" customWidth="1"/>
    <col min="8493" max="8503" width="11.77734375" style="28" customWidth="1"/>
    <col min="8504" max="8513" width="11.6640625" style="28" customWidth="1"/>
    <col min="8514" max="8537" width="12.88671875" style="28" customWidth="1"/>
    <col min="8538" max="8538" width="4.88671875" style="28" customWidth="1"/>
    <col min="8539" max="8704" width="9" style="28"/>
    <col min="8705" max="8705" width="16.6640625" style="28" bestFit="1" customWidth="1"/>
    <col min="8706" max="8706" width="5.6640625" style="28" bestFit="1" customWidth="1"/>
    <col min="8707" max="8707" width="11.88671875" style="28" customWidth="1"/>
    <col min="8708" max="8708" width="11.21875" style="28" customWidth="1"/>
    <col min="8709" max="8716" width="10.21875" style="28" customWidth="1"/>
    <col min="8717" max="8748" width="10.44140625" style="28" customWidth="1"/>
    <col min="8749" max="8759" width="11.77734375" style="28" customWidth="1"/>
    <col min="8760" max="8769" width="11.6640625" style="28" customWidth="1"/>
    <col min="8770" max="8793" width="12.88671875" style="28" customWidth="1"/>
    <col min="8794" max="8794" width="4.88671875" style="28" customWidth="1"/>
    <col min="8795" max="8960" width="9" style="28"/>
    <col min="8961" max="8961" width="16.6640625" style="28" bestFit="1" customWidth="1"/>
    <col min="8962" max="8962" width="5.6640625" style="28" bestFit="1" customWidth="1"/>
    <col min="8963" max="8963" width="11.88671875" style="28" customWidth="1"/>
    <col min="8964" max="8964" width="11.21875" style="28" customWidth="1"/>
    <col min="8965" max="8972" width="10.21875" style="28" customWidth="1"/>
    <col min="8973" max="9004" width="10.44140625" style="28" customWidth="1"/>
    <col min="9005" max="9015" width="11.77734375" style="28" customWidth="1"/>
    <col min="9016" max="9025" width="11.6640625" style="28" customWidth="1"/>
    <col min="9026" max="9049" width="12.88671875" style="28" customWidth="1"/>
    <col min="9050" max="9050" width="4.88671875" style="28" customWidth="1"/>
    <col min="9051" max="9216" width="9" style="28"/>
    <col min="9217" max="9217" width="16.6640625" style="28" bestFit="1" customWidth="1"/>
    <col min="9218" max="9218" width="5.6640625" style="28" bestFit="1" customWidth="1"/>
    <col min="9219" max="9219" width="11.88671875" style="28" customWidth="1"/>
    <col min="9220" max="9220" width="11.21875" style="28" customWidth="1"/>
    <col min="9221" max="9228" width="10.21875" style="28" customWidth="1"/>
    <col min="9229" max="9260" width="10.44140625" style="28" customWidth="1"/>
    <col min="9261" max="9271" width="11.77734375" style="28" customWidth="1"/>
    <col min="9272" max="9281" width="11.6640625" style="28" customWidth="1"/>
    <col min="9282" max="9305" width="12.88671875" style="28" customWidth="1"/>
    <col min="9306" max="9306" width="4.88671875" style="28" customWidth="1"/>
    <col min="9307" max="9472" width="9" style="28"/>
    <col min="9473" max="9473" width="16.6640625" style="28" bestFit="1" customWidth="1"/>
    <col min="9474" max="9474" width="5.6640625" style="28" bestFit="1" customWidth="1"/>
    <col min="9475" max="9475" width="11.88671875" style="28" customWidth="1"/>
    <col min="9476" max="9476" width="11.21875" style="28" customWidth="1"/>
    <col min="9477" max="9484" width="10.21875" style="28" customWidth="1"/>
    <col min="9485" max="9516" width="10.44140625" style="28" customWidth="1"/>
    <col min="9517" max="9527" width="11.77734375" style="28" customWidth="1"/>
    <col min="9528" max="9537" width="11.6640625" style="28" customWidth="1"/>
    <col min="9538" max="9561" width="12.88671875" style="28" customWidth="1"/>
    <col min="9562" max="9562" width="4.88671875" style="28" customWidth="1"/>
    <col min="9563" max="9728" width="9" style="28"/>
    <col min="9729" max="9729" width="16.6640625" style="28" bestFit="1" customWidth="1"/>
    <col min="9730" max="9730" width="5.6640625" style="28" bestFit="1" customWidth="1"/>
    <col min="9731" max="9731" width="11.88671875" style="28" customWidth="1"/>
    <col min="9732" max="9732" width="11.21875" style="28" customWidth="1"/>
    <col min="9733" max="9740" width="10.21875" style="28" customWidth="1"/>
    <col min="9741" max="9772" width="10.44140625" style="28" customWidth="1"/>
    <col min="9773" max="9783" width="11.77734375" style="28" customWidth="1"/>
    <col min="9784" max="9793" width="11.6640625" style="28" customWidth="1"/>
    <col min="9794" max="9817" width="12.88671875" style="28" customWidth="1"/>
    <col min="9818" max="9818" width="4.88671875" style="28" customWidth="1"/>
    <col min="9819" max="9984" width="9" style="28"/>
    <col min="9985" max="9985" width="16.6640625" style="28" bestFit="1" customWidth="1"/>
    <col min="9986" max="9986" width="5.6640625" style="28" bestFit="1" customWidth="1"/>
    <col min="9987" max="9987" width="11.88671875" style="28" customWidth="1"/>
    <col min="9988" max="9988" width="11.21875" style="28" customWidth="1"/>
    <col min="9989" max="9996" width="10.21875" style="28" customWidth="1"/>
    <col min="9997" max="10028" width="10.44140625" style="28" customWidth="1"/>
    <col min="10029" max="10039" width="11.77734375" style="28" customWidth="1"/>
    <col min="10040" max="10049" width="11.6640625" style="28" customWidth="1"/>
    <col min="10050" max="10073" width="12.88671875" style="28" customWidth="1"/>
    <col min="10074" max="10074" width="4.88671875" style="28" customWidth="1"/>
    <col min="10075" max="10240" width="9" style="28"/>
    <col min="10241" max="10241" width="16.6640625" style="28" bestFit="1" customWidth="1"/>
    <col min="10242" max="10242" width="5.6640625" style="28" bestFit="1" customWidth="1"/>
    <col min="10243" max="10243" width="11.88671875" style="28" customWidth="1"/>
    <col min="10244" max="10244" width="11.21875" style="28" customWidth="1"/>
    <col min="10245" max="10252" width="10.21875" style="28" customWidth="1"/>
    <col min="10253" max="10284" width="10.44140625" style="28" customWidth="1"/>
    <col min="10285" max="10295" width="11.77734375" style="28" customWidth="1"/>
    <col min="10296" max="10305" width="11.6640625" style="28" customWidth="1"/>
    <col min="10306" max="10329" width="12.88671875" style="28" customWidth="1"/>
    <col min="10330" max="10330" width="4.88671875" style="28" customWidth="1"/>
    <col min="10331" max="10496" width="9" style="28"/>
    <col min="10497" max="10497" width="16.6640625" style="28" bestFit="1" customWidth="1"/>
    <col min="10498" max="10498" width="5.6640625" style="28" bestFit="1" customWidth="1"/>
    <col min="10499" max="10499" width="11.88671875" style="28" customWidth="1"/>
    <col min="10500" max="10500" width="11.21875" style="28" customWidth="1"/>
    <col min="10501" max="10508" width="10.21875" style="28" customWidth="1"/>
    <col min="10509" max="10540" width="10.44140625" style="28" customWidth="1"/>
    <col min="10541" max="10551" width="11.77734375" style="28" customWidth="1"/>
    <col min="10552" max="10561" width="11.6640625" style="28" customWidth="1"/>
    <col min="10562" max="10585" width="12.88671875" style="28" customWidth="1"/>
    <col min="10586" max="10586" width="4.88671875" style="28" customWidth="1"/>
    <col min="10587" max="10752" width="9" style="28"/>
    <col min="10753" max="10753" width="16.6640625" style="28" bestFit="1" customWidth="1"/>
    <col min="10754" max="10754" width="5.6640625" style="28" bestFit="1" customWidth="1"/>
    <col min="10755" max="10755" width="11.88671875" style="28" customWidth="1"/>
    <col min="10756" max="10756" width="11.21875" style="28" customWidth="1"/>
    <col min="10757" max="10764" width="10.21875" style="28" customWidth="1"/>
    <col min="10765" max="10796" width="10.44140625" style="28" customWidth="1"/>
    <col min="10797" max="10807" width="11.77734375" style="28" customWidth="1"/>
    <col min="10808" max="10817" width="11.6640625" style="28" customWidth="1"/>
    <col min="10818" max="10841" width="12.88671875" style="28" customWidth="1"/>
    <col min="10842" max="10842" width="4.88671875" style="28" customWidth="1"/>
    <col min="10843" max="11008" width="9" style="28"/>
    <col min="11009" max="11009" width="16.6640625" style="28" bestFit="1" customWidth="1"/>
    <col min="11010" max="11010" width="5.6640625" style="28" bestFit="1" customWidth="1"/>
    <col min="11011" max="11011" width="11.88671875" style="28" customWidth="1"/>
    <col min="11012" max="11012" width="11.21875" style="28" customWidth="1"/>
    <col min="11013" max="11020" width="10.21875" style="28" customWidth="1"/>
    <col min="11021" max="11052" width="10.44140625" style="28" customWidth="1"/>
    <col min="11053" max="11063" width="11.77734375" style="28" customWidth="1"/>
    <col min="11064" max="11073" width="11.6640625" style="28" customWidth="1"/>
    <col min="11074" max="11097" width="12.88671875" style="28" customWidth="1"/>
    <col min="11098" max="11098" width="4.88671875" style="28" customWidth="1"/>
    <col min="11099" max="11264" width="9" style="28"/>
    <col min="11265" max="11265" width="16.6640625" style="28" bestFit="1" customWidth="1"/>
    <col min="11266" max="11266" width="5.6640625" style="28" bestFit="1" customWidth="1"/>
    <col min="11267" max="11267" width="11.88671875" style="28" customWidth="1"/>
    <col min="11268" max="11268" width="11.21875" style="28" customWidth="1"/>
    <col min="11269" max="11276" width="10.21875" style="28" customWidth="1"/>
    <col min="11277" max="11308" width="10.44140625" style="28" customWidth="1"/>
    <col min="11309" max="11319" width="11.77734375" style="28" customWidth="1"/>
    <col min="11320" max="11329" width="11.6640625" style="28" customWidth="1"/>
    <col min="11330" max="11353" width="12.88671875" style="28" customWidth="1"/>
    <col min="11354" max="11354" width="4.88671875" style="28" customWidth="1"/>
    <col min="11355" max="11520" width="9" style="28"/>
    <col min="11521" max="11521" width="16.6640625" style="28" bestFit="1" customWidth="1"/>
    <col min="11522" max="11522" width="5.6640625" style="28" bestFit="1" customWidth="1"/>
    <col min="11523" max="11523" width="11.88671875" style="28" customWidth="1"/>
    <col min="11524" max="11524" width="11.21875" style="28" customWidth="1"/>
    <col min="11525" max="11532" width="10.21875" style="28" customWidth="1"/>
    <col min="11533" max="11564" width="10.44140625" style="28" customWidth="1"/>
    <col min="11565" max="11575" width="11.77734375" style="28" customWidth="1"/>
    <col min="11576" max="11585" width="11.6640625" style="28" customWidth="1"/>
    <col min="11586" max="11609" width="12.88671875" style="28" customWidth="1"/>
    <col min="11610" max="11610" width="4.88671875" style="28" customWidth="1"/>
    <col min="11611" max="11776" width="9" style="28"/>
    <col min="11777" max="11777" width="16.6640625" style="28" bestFit="1" customWidth="1"/>
    <col min="11778" max="11778" width="5.6640625" style="28" bestFit="1" customWidth="1"/>
    <col min="11779" max="11779" width="11.88671875" style="28" customWidth="1"/>
    <col min="11780" max="11780" width="11.21875" style="28" customWidth="1"/>
    <col min="11781" max="11788" width="10.21875" style="28" customWidth="1"/>
    <col min="11789" max="11820" width="10.44140625" style="28" customWidth="1"/>
    <col min="11821" max="11831" width="11.77734375" style="28" customWidth="1"/>
    <col min="11832" max="11841" width="11.6640625" style="28" customWidth="1"/>
    <col min="11842" max="11865" width="12.88671875" style="28" customWidth="1"/>
    <col min="11866" max="11866" width="4.88671875" style="28" customWidth="1"/>
    <col min="11867" max="12032" width="9" style="28"/>
    <col min="12033" max="12033" width="16.6640625" style="28" bestFit="1" customWidth="1"/>
    <col min="12034" max="12034" width="5.6640625" style="28" bestFit="1" customWidth="1"/>
    <col min="12035" max="12035" width="11.88671875" style="28" customWidth="1"/>
    <col min="12036" max="12036" width="11.21875" style="28" customWidth="1"/>
    <col min="12037" max="12044" width="10.21875" style="28" customWidth="1"/>
    <col min="12045" max="12076" width="10.44140625" style="28" customWidth="1"/>
    <col min="12077" max="12087" width="11.77734375" style="28" customWidth="1"/>
    <col min="12088" max="12097" width="11.6640625" style="28" customWidth="1"/>
    <col min="12098" max="12121" width="12.88671875" style="28" customWidth="1"/>
    <col min="12122" max="12122" width="4.88671875" style="28" customWidth="1"/>
    <col min="12123" max="12288" width="9" style="28"/>
    <col min="12289" max="12289" width="16.6640625" style="28" bestFit="1" customWidth="1"/>
    <col min="12290" max="12290" width="5.6640625" style="28" bestFit="1" customWidth="1"/>
    <col min="12291" max="12291" width="11.88671875" style="28" customWidth="1"/>
    <col min="12292" max="12292" width="11.21875" style="28" customWidth="1"/>
    <col min="12293" max="12300" width="10.21875" style="28" customWidth="1"/>
    <col min="12301" max="12332" width="10.44140625" style="28" customWidth="1"/>
    <col min="12333" max="12343" width="11.77734375" style="28" customWidth="1"/>
    <col min="12344" max="12353" width="11.6640625" style="28" customWidth="1"/>
    <col min="12354" max="12377" width="12.88671875" style="28" customWidth="1"/>
    <col min="12378" max="12378" width="4.88671875" style="28" customWidth="1"/>
    <col min="12379" max="12544" width="9" style="28"/>
    <col min="12545" max="12545" width="16.6640625" style="28" bestFit="1" customWidth="1"/>
    <col min="12546" max="12546" width="5.6640625" style="28" bestFit="1" customWidth="1"/>
    <col min="12547" max="12547" width="11.88671875" style="28" customWidth="1"/>
    <col min="12548" max="12548" width="11.21875" style="28" customWidth="1"/>
    <col min="12549" max="12556" width="10.21875" style="28" customWidth="1"/>
    <col min="12557" max="12588" width="10.44140625" style="28" customWidth="1"/>
    <col min="12589" max="12599" width="11.77734375" style="28" customWidth="1"/>
    <col min="12600" max="12609" width="11.6640625" style="28" customWidth="1"/>
    <col min="12610" max="12633" width="12.88671875" style="28" customWidth="1"/>
    <col min="12634" max="12634" width="4.88671875" style="28" customWidth="1"/>
    <col min="12635" max="12800" width="9" style="28"/>
    <col min="12801" max="12801" width="16.6640625" style="28" bestFit="1" customWidth="1"/>
    <col min="12802" max="12802" width="5.6640625" style="28" bestFit="1" customWidth="1"/>
    <col min="12803" max="12803" width="11.88671875" style="28" customWidth="1"/>
    <col min="12804" max="12804" width="11.21875" style="28" customWidth="1"/>
    <col min="12805" max="12812" width="10.21875" style="28" customWidth="1"/>
    <col min="12813" max="12844" width="10.44140625" style="28" customWidth="1"/>
    <col min="12845" max="12855" width="11.77734375" style="28" customWidth="1"/>
    <col min="12856" max="12865" width="11.6640625" style="28" customWidth="1"/>
    <col min="12866" max="12889" width="12.88671875" style="28" customWidth="1"/>
    <col min="12890" max="12890" width="4.88671875" style="28" customWidth="1"/>
    <col min="12891" max="13056" width="9" style="28"/>
    <col min="13057" max="13057" width="16.6640625" style="28" bestFit="1" customWidth="1"/>
    <col min="13058" max="13058" width="5.6640625" style="28" bestFit="1" customWidth="1"/>
    <col min="13059" max="13059" width="11.88671875" style="28" customWidth="1"/>
    <col min="13060" max="13060" width="11.21875" style="28" customWidth="1"/>
    <col min="13061" max="13068" width="10.21875" style="28" customWidth="1"/>
    <col min="13069" max="13100" width="10.44140625" style="28" customWidth="1"/>
    <col min="13101" max="13111" width="11.77734375" style="28" customWidth="1"/>
    <col min="13112" max="13121" width="11.6640625" style="28" customWidth="1"/>
    <col min="13122" max="13145" width="12.88671875" style="28" customWidth="1"/>
    <col min="13146" max="13146" width="4.88671875" style="28" customWidth="1"/>
    <col min="13147" max="13312" width="9" style="28"/>
    <col min="13313" max="13313" width="16.6640625" style="28" bestFit="1" customWidth="1"/>
    <col min="13314" max="13314" width="5.6640625" style="28" bestFit="1" customWidth="1"/>
    <col min="13315" max="13315" width="11.88671875" style="28" customWidth="1"/>
    <col min="13316" max="13316" width="11.21875" style="28" customWidth="1"/>
    <col min="13317" max="13324" width="10.21875" style="28" customWidth="1"/>
    <col min="13325" max="13356" width="10.44140625" style="28" customWidth="1"/>
    <col min="13357" max="13367" width="11.77734375" style="28" customWidth="1"/>
    <col min="13368" max="13377" width="11.6640625" style="28" customWidth="1"/>
    <col min="13378" max="13401" width="12.88671875" style="28" customWidth="1"/>
    <col min="13402" max="13402" width="4.88671875" style="28" customWidth="1"/>
    <col min="13403" max="13568" width="9" style="28"/>
    <col min="13569" max="13569" width="16.6640625" style="28" bestFit="1" customWidth="1"/>
    <col min="13570" max="13570" width="5.6640625" style="28" bestFit="1" customWidth="1"/>
    <col min="13571" max="13571" width="11.88671875" style="28" customWidth="1"/>
    <col min="13572" max="13572" width="11.21875" style="28" customWidth="1"/>
    <col min="13573" max="13580" width="10.21875" style="28" customWidth="1"/>
    <col min="13581" max="13612" width="10.44140625" style="28" customWidth="1"/>
    <col min="13613" max="13623" width="11.77734375" style="28" customWidth="1"/>
    <col min="13624" max="13633" width="11.6640625" style="28" customWidth="1"/>
    <col min="13634" max="13657" width="12.88671875" style="28" customWidth="1"/>
    <col min="13658" max="13658" width="4.88671875" style="28" customWidth="1"/>
    <col min="13659" max="13824" width="9" style="28"/>
    <col min="13825" max="13825" width="16.6640625" style="28" bestFit="1" customWidth="1"/>
    <col min="13826" max="13826" width="5.6640625" style="28" bestFit="1" customWidth="1"/>
    <col min="13827" max="13827" width="11.88671875" style="28" customWidth="1"/>
    <col min="13828" max="13828" width="11.21875" style="28" customWidth="1"/>
    <col min="13829" max="13836" width="10.21875" style="28" customWidth="1"/>
    <col min="13837" max="13868" width="10.44140625" style="28" customWidth="1"/>
    <col min="13869" max="13879" width="11.77734375" style="28" customWidth="1"/>
    <col min="13880" max="13889" width="11.6640625" style="28" customWidth="1"/>
    <col min="13890" max="13913" width="12.88671875" style="28" customWidth="1"/>
    <col min="13914" max="13914" width="4.88671875" style="28" customWidth="1"/>
    <col min="13915" max="14080" width="9" style="28"/>
    <col min="14081" max="14081" width="16.6640625" style="28" bestFit="1" customWidth="1"/>
    <col min="14082" max="14082" width="5.6640625" style="28" bestFit="1" customWidth="1"/>
    <col min="14083" max="14083" width="11.88671875" style="28" customWidth="1"/>
    <col min="14084" max="14084" width="11.21875" style="28" customWidth="1"/>
    <col min="14085" max="14092" width="10.21875" style="28" customWidth="1"/>
    <col min="14093" max="14124" width="10.44140625" style="28" customWidth="1"/>
    <col min="14125" max="14135" width="11.77734375" style="28" customWidth="1"/>
    <col min="14136" max="14145" width="11.6640625" style="28" customWidth="1"/>
    <col min="14146" max="14169" width="12.88671875" style="28" customWidth="1"/>
    <col min="14170" max="14170" width="4.88671875" style="28" customWidth="1"/>
    <col min="14171" max="14336" width="9" style="28"/>
    <col min="14337" max="14337" width="16.6640625" style="28" bestFit="1" customWidth="1"/>
    <col min="14338" max="14338" width="5.6640625" style="28" bestFit="1" customWidth="1"/>
    <col min="14339" max="14339" width="11.88671875" style="28" customWidth="1"/>
    <col min="14340" max="14340" width="11.21875" style="28" customWidth="1"/>
    <col min="14341" max="14348" width="10.21875" style="28" customWidth="1"/>
    <col min="14349" max="14380" width="10.44140625" style="28" customWidth="1"/>
    <col min="14381" max="14391" width="11.77734375" style="28" customWidth="1"/>
    <col min="14392" max="14401" width="11.6640625" style="28" customWidth="1"/>
    <col min="14402" max="14425" width="12.88671875" style="28" customWidth="1"/>
    <col min="14426" max="14426" width="4.88671875" style="28" customWidth="1"/>
    <col min="14427" max="14592" width="9" style="28"/>
    <col min="14593" max="14593" width="16.6640625" style="28" bestFit="1" customWidth="1"/>
    <col min="14594" max="14594" width="5.6640625" style="28" bestFit="1" customWidth="1"/>
    <col min="14595" max="14595" width="11.88671875" style="28" customWidth="1"/>
    <col min="14596" max="14596" width="11.21875" style="28" customWidth="1"/>
    <col min="14597" max="14604" width="10.21875" style="28" customWidth="1"/>
    <col min="14605" max="14636" width="10.44140625" style="28" customWidth="1"/>
    <col min="14637" max="14647" width="11.77734375" style="28" customWidth="1"/>
    <col min="14648" max="14657" width="11.6640625" style="28" customWidth="1"/>
    <col min="14658" max="14681" width="12.88671875" style="28" customWidth="1"/>
    <col min="14682" max="14682" width="4.88671875" style="28" customWidth="1"/>
    <col min="14683" max="14848" width="9" style="28"/>
    <col min="14849" max="14849" width="16.6640625" style="28" bestFit="1" customWidth="1"/>
    <col min="14850" max="14850" width="5.6640625" style="28" bestFit="1" customWidth="1"/>
    <col min="14851" max="14851" width="11.88671875" style="28" customWidth="1"/>
    <col min="14852" max="14852" width="11.21875" style="28" customWidth="1"/>
    <col min="14853" max="14860" width="10.21875" style="28" customWidth="1"/>
    <col min="14861" max="14892" width="10.44140625" style="28" customWidth="1"/>
    <col min="14893" max="14903" width="11.77734375" style="28" customWidth="1"/>
    <col min="14904" max="14913" width="11.6640625" style="28" customWidth="1"/>
    <col min="14914" max="14937" width="12.88671875" style="28" customWidth="1"/>
    <col min="14938" max="14938" width="4.88671875" style="28" customWidth="1"/>
    <col min="14939" max="15104" width="9" style="28"/>
    <col min="15105" max="15105" width="16.6640625" style="28" bestFit="1" customWidth="1"/>
    <col min="15106" max="15106" width="5.6640625" style="28" bestFit="1" customWidth="1"/>
    <col min="15107" max="15107" width="11.88671875" style="28" customWidth="1"/>
    <col min="15108" max="15108" width="11.21875" style="28" customWidth="1"/>
    <col min="15109" max="15116" width="10.21875" style="28" customWidth="1"/>
    <col min="15117" max="15148" width="10.44140625" style="28" customWidth="1"/>
    <col min="15149" max="15159" width="11.77734375" style="28" customWidth="1"/>
    <col min="15160" max="15169" width="11.6640625" style="28" customWidth="1"/>
    <col min="15170" max="15193" width="12.88671875" style="28" customWidth="1"/>
    <col min="15194" max="15194" width="4.88671875" style="28" customWidth="1"/>
    <col min="15195" max="15360" width="9" style="28"/>
    <col min="15361" max="15361" width="16.6640625" style="28" bestFit="1" customWidth="1"/>
    <col min="15362" max="15362" width="5.6640625" style="28" bestFit="1" customWidth="1"/>
    <col min="15363" max="15363" width="11.88671875" style="28" customWidth="1"/>
    <col min="15364" max="15364" width="11.21875" style="28" customWidth="1"/>
    <col min="15365" max="15372" width="10.21875" style="28" customWidth="1"/>
    <col min="15373" max="15404" width="10.44140625" style="28" customWidth="1"/>
    <col min="15405" max="15415" width="11.77734375" style="28" customWidth="1"/>
    <col min="15416" max="15425" width="11.6640625" style="28" customWidth="1"/>
    <col min="15426" max="15449" width="12.88671875" style="28" customWidth="1"/>
    <col min="15450" max="15450" width="4.88671875" style="28" customWidth="1"/>
    <col min="15451" max="15616" width="9" style="28"/>
    <col min="15617" max="15617" width="16.6640625" style="28" bestFit="1" customWidth="1"/>
    <col min="15618" max="15618" width="5.6640625" style="28" bestFit="1" customWidth="1"/>
    <col min="15619" max="15619" width="11.88671875" style="28" customWidth="1"/>
    <col min="15620" max="15620" width="11.21875" style="28" customWidth="1"/>
    <col min="15621" max="15628" width="10.21875" style="28" customWidth="1"/>
    <col min="15629" max="15660" width="10.44140625" style="28" customWidth="1"/>
    <col min="15661" max="15671" width="11.77734375" style="28" customWidth="1"/>
    <col min="15672" max="15681" width="11.6640625" style="28" customWidth="1"/>
    <col min="15682" max="15705" width="12.88671875" style="28" customWidth="1"/>
    <col min="15706" max="15706" width="4.88671875" style="28" customWidth="1"/>
    <col min="15707" max="15872" width="9" style="28"/>
    <col min="15873" max="15873" width="16.6640625" style="28" bestFit="1" customWidth="1"/>
    <col min="15874" max="15874" width="5.6640625" style="28" bestFit="1" customWidth="1"/>
    <col min="15875" max="15875" width="11.88671875" style="28" customWidth="1"/>
    <col min="15876" max="15876" width="11.21875" style="28" customWidth="1"/>
    <col min="15877" max="15884" width="10.21875" style="28" customWidth="1"/>
    <col min="15885" max="15916" width="10.44140625" style="28" customWidth="1"/>
    <col min="15917" max="15927" width="11.77734375" style="28" customWidth="1"/>
    <col min="15928" max="15937" width="11.6640625" style="28" customWidth="1"/>
    <col min="15938" max="15961" width="12.88671875" style="28" customWidth="1"/>
    <col min="15962" max="15962" width="4.88671875" style="28" customWidth="1"/>
    <col min="15963" max="16128" width="9" style="28"/>
    <col min="16129" max="16129" width="16.6640625" style="28" bestFit="1" customWidth="1"/>
    <col min="16130" max="16130" width="5.6640625" style="28" bestFit="1" customWidth="1"/>
    <col min="16131" max="16131" width="11.88671875" style="28" customWidth="1"/>
    <col min="16132" max="16132" width="11.21875" style="28" customWidth="1"/>
    <col min="16133" max="16140" width="10.21875" style="28" customWidth="1"/>
    <col min="16141" max="16172" width="10.44140625" style="28" customWidth="1"/>
    <col min="16173" max="16183" width="11.77734375" style="28" customWidth="1"/>
    <col min="16184" max="16193" width="11.6640625" style="28" customWidth="1"/>
    <col min="16194" max="16217" width="12.88671875" style="28" customWidth="1"/>
    <col min="16218" max="16218" width="4.88671875" style="28" customWidth="1"/>
    <col min="16219" max="16384" width="9" style="28"/>
  </cols>
  <sheetData>
    <row r="1" spans="1:91" x14ac:dyDescent="0.2">
      <c r="A1" s="73"/>
      <c r="B1" s="74"/>
      <c r="C1" s="75" t="str">
        <f>SUBSTITUTE(SUBSTITUTE(C8&amp;C9&amp;C10," ",""),"　","")</f>
        <v>合計</v>
      </c>
      <c r="D1" s="75" t="str">
        <f>SUBSTITUTE(SUBSTITUTE(SUBSTITUTE(D8&amp;D9&amp;D10," ",""),"　",""),CHAR(10),"")</f>
        <v>魚類計</v>
      </c>
      <c r="E1" s="75" t="str">
        <f t="shared" ref="E1:BP1" si="0">SUBSTITUTE(SUBSTITUTE(SUBSTITUTE(E8&amp;E9&amp;E10," ",""),"　",""),CHAR(10),"")</f>
        <v>まぐろ類小計</v>
      </c>
      <c r="F1" s="75" t="str">
        <f>SUBSTITUTE(SUBSTITUTE(SUBSTITUTE(F8&amp;F9&amp;F10," ",""),"　",""),CHAR(10),"")</f>
        <v>くろまぐろ</v>
      </c>
      <c r="G1" s="75" t="str">
        <f>SUBSTITUTE(SUBSTITUTE(SUBSTITUTE(G8&amp;G9&amp;G10," ",""),"　",""),CHAR(10),"")</f>
        <v>みなみまぐろ</v>
      </c>
      <c r="H1" s="75" t="str">
        <f>SUBSTITUTE(SUBSTITUTE(SUBSTITUTE(H8&amp;H9&amp;H10," ",""),"　",""),CHAR(10),"")</f>
        <v>びんなが</v>
      </c>
      <c r="I1" s="75" t="str">
        <f t="shared" si="0"/>
        <v>めばち</v>
      </c>
      <c r="J1" s="75" t="str">
        <f t="shared" si="0"/>
        <v>きはだ</v>
      </c>
      <c r="K1" s="75" t="str">
        <f t="shared" si="0"/>
        <v>その他のまぐろ類</v>
      </c>
      <c r="L1" s="75" t="str">
        <f t="shared" si="0"/>
        <v>かじき類小計</v>
      </c>
      <c r="M1" s="75" t="str">
        <f t="shared" si="0"/>
        <v>まかじき</v>
      </c>
      <c r="N1" s="75" t="str">
        <f t="shared" si="0"/>
        <v>めかじき</v>
      </c>
      <c r="O1" s="75" t="str">
        <f t="shared" si="0"/>
        <v>くろかじき類</v>
      </c>
      <c r="P1" s="75" t="str">
        <f t="shared" si="0"/>
        <v>その他のかじき類</v>
      </c>
      <c r="Q1" s="75" t="str">
        <f t="shared" si="0"/>
        <v>かつお類小計</v>
      </c>
      <c r="R1" s="75" t="str">
        <f t="shared" si="0"/>
        <v>かつお</v>
      </c>
      <c r="S1" s="75" t="str">
        <f t="shared" si="0"/>
        <v>そうだがつお類</v>
      </c>
      <c r="T1" s="75" t="str">
        <f t="shared" si="0"/>
        <v>さめ類</v>
      </c>
      <c r="U1" s="75" t="str">
        <f t="shared" si="0"/>
        <v>さけ・ます類小計</v>
      </c>
      <c r="V1" s="75" t="str">
        <f t="shared" si="0"/>
        <v>さけ類</v>
      </c>
      <c r="W1" s="75" t="str">
        <f t="shared" si="0"/>
        <v>ます類</v>
      </c>
      <c r="X1" s="75" t="str">
        <f t="shared" si="0"/>
        <v>このしろ</v>
      </c>
      <c r="Y1" s="75" t="str">
        <f t="shared" si="0"/>
        <v>にしん</v>
      </c>
      <c r="Z1" s="75" t="str">
        <f t="shared" si="0"/>
        <v>いわし類小計</v>
      </c>
      <c r="AA1" s="75" t="str">
        <f t="shared" si="0"/>
        <v>まいわし</v>
      </c>
      <c r="AB1" s="75" t="str">
        <f t="shared" si="0"/>
        <v>うるめいわし</v>
      </c>
      <c r="AC1" s="75" t="str">
        <f t="shared" si="0"/>
        <v>かたくちいわし</v>
      </c>
      <c r="AD1" s="75" t="str">
        <f t="shared" si="0"/>
        <v>しらす</v>
      </c>
      <c r="AE1" s="75" t="str">
        <f t="shared" si="0"/>
        <v>あじ類小計</v>
      </c>
      <c r="AF1" s="75" t="str">
        <f t="shared" si="0"/>
        <v>まあじ</v>
      </c>
      <c r="AG1" s="75" t="str">
        <f t="shared" si="0"/>
        <v>むろあじ類</v>
      </c>
      <c r="AH1" s="75" t="str">
        <f t="shared" si="0"/>
        <v>さば類</v>
      </c>
      <c r="AI1" s="75" t="str">
        <f t="shared" si="0"/>
        <v>さんま</v>
      </c>
      <c r="AJ1" s="75" t="str">
        <f t="shared" si="0"/>
        <v>ぶり類</v>
      </c>
      <c r="AK1" s="75" t="str">
        <f t="shared" si="0"/>
        <v>ひらめ・かれい類小計</v>
      </c>
      <c r="AL1" s="75" t="str">
        <f t="shared" si="0"/>
        <v>ひらめ</v>
      </c>
      <c r="AM1" s="75" t="str">
        <f t="shared" si="0"/>
        <v>かれい類</v>
      </c>
      <c r="AN1" s="75" t="str">
        <f t="shared" si="0"/>
        <v>たら類小計</v>
      </c>
      <c r="AO1" s="75" t="str">
        <f t="shared" si="0"/>
        <v>まだら</v>
      </c>
      <c r="AP1" s="75" t="str">
        <f t="shared" si="0"/>
        <v>すけとうだら</v>
      </c>
      <c r="AQ1" s="75" t="str">
        <f t="shared" si="0"/>
        <v>ほっけ</v>
      </c>
      <c r="AR1" s="75" t="str">
        <f t="shared" si="0"/>
        <v>きちじ</v>
      </c>
      <c r="AS1" s="75" t="str">
        <f t="shared" si="0"/>
        <v>はたはた</v>
      </c>
      <c r="AT1" s="75" t="str">
        <f t="shared" si="0"/>
        <v>にぎす類</v>
      </c>
      <c r="AU1" s="75" t="str">
        <f t="shared" si="0"/>
        <v>あなご類</v>
      </c>
      <c r="AV1" s="75" t="str">
        <f t="shared" si="0"/>
        <v>たちうお</v>
      </c>
      <c r="AW1" s="75" t="str">
        <f t="shared" si="0"/>
        <v>たい類小計</v>
      </c>
      <c r="AX1" s="75" t="str">
        <f t="shared" si="0"/>
        <v>まだい</v>
      </c>
      <c r="AY1" s="75" t="str">
        <f t="shared" si="0"/>
        <v>ちだい</v>
      </c>
      <c r="AZ1" s="75" t="str">
        <f t="shared" si="0"/>
        <v>きだい</v>
      </c>
      <c r="BA1" s="75" t="str">
        <f t="shared" si="0"/>
        <v>くろだい</v>
      </c>
      <c r="BB1" s="75" t="str">
        <f t="shared" si="0"/>
        <v>へだい</v>
      </c>
      <c r="BC1" s="75" t="str">
        <f t="shared" si="0"/>
        <v>いさき</v>
      </c>
      <c r="BD1" s="75" t="str">
        <f t="shared" si="0"/>
        <v>さわら類</v>
      </c>
      <c r="BE1" s="75" t="str">
        <f t="shared" si="0"/>
        <v>すずき類</v>
      </c>
      <c r="BF1" s="75" t="str">
        <f t="shared" si="0"/>
        <v>いかなご</v>
      </c>
      <c r="BG1" s="75" t="str">
        <f t="shared" si="0"/>
        <v>あまだい類</v>
      </c>
      <c r="BH1" s="75" t="str">
        <f t="shared" si="0"/>
        <v>ふぐ類</v>
      </c>
      <c r="BI1" s="75" t="str">
        <f t="shared" si="0"/>
        <v>その他の魚類</v>
      </c>
      <c r="BJ1" s="75" t="str">
        <f t="shared" si="0"/>
        <v>えび類計</v>
      </c>
      <c r="BK1" s="75" t="str">
        <f t="shared" si="0"/>
        <v>いせえび</v>
      </c>
      <c r="BL1" s="75" t="str">
        <f t="shared" si="0"/>
        <v>くるまえび</v>
      </c>
      <c r="BM1" s="75" t="str">
        <f t="shared" si="0"/>
        <v>その他のえび類</v>
      </c>
      <c r="BN1" s="75" t="str">
        <f t="shared" si="0"/>
        <v>かに類計</v>
      </c>
      <c r="BO1" s="75" t="str">
        <f t="shared" si="0"/>
        <v>ずわいがに</v>
      </c>
      <c r="BP1" s="75" t="str">
        <f t="shared" si="0"/>
        <v>べにずわいがに</v>
      </c>
      <c r="BQ1" s="75" t="str">
        <f t="shared" ref="BQ1:CL1" si="1">SUBSTITUTE(SUBSTITUTE(SUBSTITUTE(BQ8&amp;BQ9&amp;BQ10," ",""),"　",""),CHAR(10),"")</f>
        <v>がざみ類</v>
      </c>
      <c r="BR1" s="75" t="str">
        <f t="shared" si="1"/>
        <v>その他のかに類</v>
      </c>
      <c r="BS1" s="75" t="str">
        <f t="shared" si="1"/>
        <v>おきあみ類</v>
      </c>
      <c r="BT1" s="75" t="str">
        <f t="shared" si="1"/>
        <v>貝類計</v>
      </c>
      <c r="BU1" s="75" t="str">
        <f t="shared" si="1"/>
        <v>あわび類</v>
      </c>
      <c r="BV1" s="75" t="str">
        <f t="shared" si="1"/>
        <v>さざえ</v>
      </c>
      <c r="BW1" s="75" t="str">
        <f t="shared" si="1"/>
        <v>あさり類</v>
      </c>
      <c r="BX1" s="75" t="str">
        <f t="shared" si="1"/>
        <v>ほたてがい</v>
      </c>
      <c r="BY1" s="75" t="str">
        <f t="shared" si="1"/>
        <v>その他の貝類</v>
      </c>
      <c r="BZ1" s="75" t="str">
        <f t="shared" si="1"/>
        <v>いか類計</v>
      </c>
      <c r="CA1" s="75" t="str">
        <f t="shared" si="1"/>
        <v>するめいか</v>
      </c>
      <c r="CB1" s="75" t="str">
        <f t="shared" si="1"/>
        <v>あかいか</v>
      </c>
      <c r="CC1" s="75" t="str">
        <f t="shared" si="1"/>
        <v>その他のいか類</v>
      </c>
      <c r="CD1" s="75" t="str">
        <f t="shared" si="1"/>
        <v>たこ類</v>
      </c>
      <c r="CE1" s="75" t="str">
        <f t="shared" si="1"/>
        <v>なまこ類</v>
      </c>
      <c r="CF1" s="75" t="str">
        <f t="shared" si="1"/>
        <v>うに類</v>
      </c>
      <c r="CG1" s="75" t="str">
        <f t="shared" si="1"/>
        <v>海産ほ乳類</v>
      </c>
      <c r="CH1" s="75" t="str">
        <f t="shared" si="1"/>
        <v>その他の水産動物類</v>
      </c>
      <c r="CI1" s="75" t="str">
        <f t="shared" si="1"/>
        <v>海藻類計</v>
      </c>
      <c r="CJ1" s="75" t="str">
        <f t="shared" si="1"/>
        <v>こんぶ類</v>
      </c>
      <c r="CK1" s="75" t="str">
        <f t="shared" si="1"/>
        <v>その他の海藻類</v>
      </c>
      <c r="CL1" s="75" t="str">
        <f t="shared" si="1"/>
        <v/>
      </c>
    </row>
    <row r="2" spans="1:91" s="24" customFormat="1" ht="20.100000000000001" customHeight="1" x14ac:dyDescent="0.25">
      <c r="A2" s="23" t="s">
        <v>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</row>
    <row r="3" spans="1:91" ht="20.100000000000001" customHeight="1" x14ac:dyDescent="0.2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7"/>
    </row>
    <row r="4" spans="1:91" ht="12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30"/>
    </row>
    <row r="5" spans="1:91" ht="12" x14ac:dyDescent="0.1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30"/>
    </row>
    <row r="6" spans="1:91" s="24" customFormat="1" ht="12" x14ac:dyDescent="0.2">
      <c r="A6" s="31"/>
      <c r="B6" s="31"/>
      <c r="C6" s="32"/>
      <c r="D6" s="31"/>
      <c r="E6" s="31"/>
      <c r="F6" s="31"/>
      <c r="G6" s="33"/>
      <c r="H6" s="31"/>
      <c r="I6" s="31"/>
      <c r="J6" s="31"/>
      <c r="K6" s="31"/>
      <c r="O6" s="34"/>
      <c r="Q6" s="34"/>
      <c r="R6" s="34"/>
      <c r="U6" s="33"/>
    </row>
    <row r="7" spans="1:91" s="24" customFormat="1" ht="12.6" thickBot="1" x14ac:dyDescent="0.25">
      <c r="A7" s="35"/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7"/>
      <c r="T7" s="37"/>
      <c r="U7" s="35"/>
      <c r="W7" s="37"/>
      <c r="X7" s="37"/>
      <c r="AR7" s="37"/>
      <c r="AT7" s="37"/>
      <c r="BB7" s="38"/>
      <c r="BG7" s="36"/>
      <c r="BH7" s="37"/>
      <c r="BM7" s="37"/>
      <c r="BR7" s="37"/>
      <c r="BY7" s="37"/>
      <c r="CC7" s="37"/>
      <c r="CK7" s="37" t="s">
        <v>82</v>
      </c>
    </row>
    <row r="8" spans="1:91" ht="20.100000000000001" customHeight="1" thickTop="1" x14ac:dyDescent="0.15">
      <c r="A8" s="136" t="s">
        <v>83</v>
      </c>
      <c r="B8" s="137"/>
      <c r="C8" s="122" t="s">
        <v>84</v>
      </c>
      <c r="D8" s="142" t="s">
        <v>85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4"/>
      <c r="BJ8" s="124" t="s">
        <v>86</v>
      </c>
      <c r="BK8" s="125"/>
      <c r="BL8" s="125"/>
      <c r="BM8" s="126"/>
      <c r="BN8" s="124" t="s">
        <v>87</v>
      </c>
      <c r="BO8" s="125"/>
      <c r="BP8" s="125"/>
      <c r="BQ8" s="125"/>
      <c r="BR8" s="126"/>
      <c r="BS8" s="145" t="s">
        <v>88</v>
      </c>
      <c r="BT8" s="124" t="s">
        <v>89</v>
      </c>
      <c r="BU8" s="125"/>
      <c r="BV8" s="125"/>
      <c r="BW8" s="125"/>
      <c r="BX8" s="125"/>
      <c r="BY8" s="126"/>
      <c r="BZ8" s="124" t="s">
        <v>90</v>
      </c>
      <c r="CA8" s="125"/>
      <c r="CB8" s="125"/>
      <c r="CC8" s="126"/>
      <c r="CD8" s="122" t="s">
        <v>37</v>
      </c>
      <c r="CE8" s="122" t="s">
        <v>299</v>
      </c>
      <c r="CF8" s="122" t="s">
        <v>38</v>
      </c>
      <c r="CG8" s="122" t="s">
        <v>39</v>
      </c>
      <c r="CH8" s="122" t="s">
        <v>91</v>
      </c>
      <c r="CI8" s="124" t="s">
        <v>92</v>
      </c>
      <c r="CJ8" s="125"/>
      <c r="CK8" s="126"/>
      <c r="CL8" s="132"/>
    </row>
    <row r="9" spans="1:91" ht="19.5" customHeight="1" x14ac:dyDescent="0.15">
      <c r="A9" s="138"/>
      <c r="B9" s="139"/>
      <c r="C9" s="135"/>
      <c r="D9" s="118" t="s">
        <v>93</v>
      </c>
      <c r="E9" s="127" t="s">
        <v>94</v>
      </c>
      <c r="F9" s="128"/>
      <c r="G9" s="128"/>
      <c r="H9" s="128"/>
      <c r="I9" s="128"/>
      <c r="J9" s="128"/>
      <c r="K9" s="129"/>
      <c r="L9" s="127" t="s">
        <v>95</v>
      </c>
      <c r="M9" s="128"/>
      <c r="N9" s="128"/>
      <c r="O9" s="128"/>
      <c r="P9" s="129"/>
      <c r="Q9" s="127" t="s">
        <v>96</v>
      </c>
      <c r="R9" s="128"/>
      <c r="S9" s="129"/>
      <c r="T9" s="118" t="s">
        <v>97</v>
      </c>
      <c r="U9" s="127" t="s">
        <v>98</v>
      </c>
      <c r="V9" s="128"/>
      <c r="W9" s="129"/>
      <c r="X9" s="118" t="s">
        <v>99</v>
      </c>
      <c r="Y9" s="118" t="s">
        <v>100</v>
      </c>
      <c r="Z9" s="127" t="s">
        <v>101</v>
      </c>
      <c r="AA9" s="128"/>
      <c r="AB9" s="128"/>
      <c r="AC9" s="128"/>
      <c r="AD9" s="129"/>
      <c r="AE9" s="127" t="s">
        <v>102</v>
      </c>
      <c r="AF9" s="128"/>
      <c r="AG9" s="129"/>
      <c r="AH9" s="130" t="s">
        <v>103</v>
      </c>
      <c r="AI9" s="130" t="s">
        <v>104</v>
      </c>
      <c r="AJ9" s="118" t="s">
        <v>105</v>
      </c>
      <c r="AK9" s="127" t="s">
        <v>106</v>
      </c>
      <c r="AL9" s="128"/>
      <c r="AM9" s="129"/>
      <c r="AN9" s="127" t="s">
        <v>107</v>
      </c>
      <c r="AO9" s="128"/>
      <c r="AP9" s="129"/>
      <c r="AQ9" s="118" t="s">
        <v>108</v>
      </c>
      <c r="AR9" s="118" t="s">
        <v>109</v>
      </c>
      <c r="AS9" s="118" t="s">
        <v>110</v>
      </c>
      <c r="AT9" s="118" t="s">
        <v>111</v>
      </c>
      <c r="AU9" s="118" t="s">
        <v>112</v>
      </c>
      <c r="AV9" s="118" t="s">
        <v>113</v>
      </c>
      <c r="AW9" s="127" t="s">
        <v>114</v>
      </c>
      <c r="AX9" s="128"/>
      <c r="AY9" s="128"/>
      <c r="AZ9" s="128"/>
      <c r="BA9" s="128"/>
      <c r="BB9" s="129"/>
      <c r="BC9" s="118" t="s">
        <v>115</v>
      </c>
      <c r="BD9" s="130" t="s">
        <v>116</v>
      </c>
      <c r="BE9" s="118" t="s">
        <v>117</v>
      </c>
      <c r="BF9" s="118" t="s">
        <v>118</v>
      </c>
      <c r="BG9" s="118" t="s">
        <v>119</v>
      </c>
      <c r="BH9" s="130" t="s">
        <v>120</v>
      </c>
      <c r="BI9" s="114" t="s">
        <v>121</v>
      </c>
      <c r="BJ9" s="118" t="s">
        <v>93</v>
      </c>
      <c r="BK9" s="114" t="s">
        <v>122</v>
      </c>
      <c r="BL9" s="114" t="s">
        <v>123</v>
      </c>
      <c r="BM9" s="114" t="s">
        <v>124</v>
      </c>
      <c r="BN9" s="118" t="s">
        <v>93</v>
      </c>
      <c r="BO9" s="114" t="s">
        <v>125</v>
      </c>
      <c r="BP9" s="114" t="s">
        <v>126</v>
      </c>
      <c r="BQ9" s="114" t="s">
        <v>127</v>
      </c>
      <c r="BR9" s="116" t="s">
        <v>128</v>
      </c>
      <c r="BS9" s="123"/>
      <c r="BT9" s="118" t="s">
        <v>93</v>
      </c>
      <c r="BU9" s="116" t="s">
        <v>30</v>
      </c>
      <c r="BV9" s="114" t="s">
        <v>129</v>
      </c>
      <c r="BW9" s="114" t="s">
        <v>31</v>
      </c>
      <c r="BX9" s="114" t="s">
        <v>32</v>
      </c>
      <c r="BY9" s="114" t="s">
        <v>130</v>
      </c>
      <c r="BZ9" s="118" t="s">
        <v>93</v>
      </c>
      <c r="CA9" s="114" t="s">
        <v>34</v>
      </c>
      <c r="CB9" s="116" t="s">
        <v>35</v>
      </c>
      <c r="CC9" s="120" t="s">
        <v>131</v>
      </c>
      <c r="CD9" s="135"/>
      <c r="CE9" s="135"/>
      <c r="CF9" s="135"/>
      <c r="CG9" s="135"/>
      <c r="CH9" s="123"/>
      <c r="CI9" s="118" t="s">
        <v>93</v>
      </c>
      <c r="CJ9" s="114" t="s">
        <v>41</v>
      </c>
      <c r="CK9" s="114" t="s">
        <v>132</v>
      </c>
      <c r="CL9" s="133"/>
    </row>
    <row r="10" spans="1:91" ht="35.1" customHeight="1" x14ac:dyDescent="0.15">
      <c r="A10" s="140"/>
      <c r="B10" s="141"/>
      <c r="C10" s="115"/>
      <c r="D10" s="119"/>
      <c r="E10" s="39" t="s">
        <v>133</v>
      </c>
      <c r="F10" s="39" t="s">
        <v>134</v>
      </c>
      <c r="G10" s="39" t="s">
        <v>135</v>
      </c>
      <c r="H10" s="39" t="s">
        <v>4</v>
      </c>
      <c r="I10" s="39" t="s">
        <v>5</v>
      </c>
      <c r="J10" s="39" t="s">
        <v>6</v>
      </c>
      <c r="K10" s="39" t="s">
        <v>136</v>
      </c>
      <c r="L10" s="40" t="s">
        <v>133</v>
      </c>
      <c r="M10" s="40" t="s">
        <v>7</v>
      </c>
      <c r="N10" s="39" t="s">
        <v>8</v>
      </c>
      <c r="O10" s="39" t="s">
        <v>137</v>
      </c>
      <c r="P10" s="39" t="s">
        <v>138</v>
      </c>
      <c r="Q10" s="39" t="s">
        <v>133</v>
      </c>
      <c r="R10" s="39" t="s">
        <v>139</v>
      </c>
      <c r="S10" s="39" t="s">
        <v>140</v>
      </c>
      <c r="T10" s="119"/>
      <c r="U10" s="39" t="s">
        <v>133</v>
      </c>
      <c r="V10" s="39" t="s">
        <v>141</v>
      </c>
      <c r="W10" s="39" t="s">
        <v>13</v>
      </c>
      <c r="X10" s="119"/>
      <c r="Y10" s="119"/>
      <c r="Z10" s="39" t="s">
        <v>133</v>
      </c>
      <c r="AA10" s="39" t="s">
        <v>14</v>
      </c>
      <c r="AB10" s="39" t="s">
        <v>142</v>
      </c>
      <c r="AC10" s="39" t="s">
        <v>143</v>
      </c>
      <c r="AD10" s="39" t="s">
        <v>144</v>
      </c>
      <c r="AE10" s="39" t="s">
        <v>133</v>
      </c>
      <c r="AF10" s="39" t="s">
        <v>16</v>
      </c>
      <c r="AG10" s="39" t="s">
        <v>145</v>
      </c>
      <c r="AH10" s="131"/>
      <c r="AI10" s="131"/>
      <c r="AJ10" s="119"/>
      <c r="AK10" s="39" t="s">
        <v>133</v>
      </c>
      <c r="AL10" s="39" t="s">
        <v>20</v>
      </c>
      <c r="AM10" s="85" t="s">
        <v>21</v>
      </c>
      <c r="AN10" s="39" t="s">
        <v>133</v>
      </c>
      <c r="AO10" s="39" t="s">
        <v>22</v>
      </c>
      <c r="AP10" s="39" t="s">
        <v>146</v>
      </c>
      <c r="AQ10" s="119"/>
      <c r="AR10" s="119"/>
      <c r="AS10" s="119"/>
      <c r="AT10" s="119"/>
      <c r="AU10" s="119"/>
      <c r="AV10" s="119"/>
      <c r="AW10" s="39" t="s">
        <v>147</v>
      </c>
      <c r="AX10" s="39" t="s">
        <v>148</v>
      </c>
      <c r="AY10" s="39" t="s">
        <v>300</v>
      </c>
      <c r="AZ10" s="86" t="s">
        <v>301</v>
      </c>
      <c r="BA10" s="86" t="s">
        <v>302</v>
      </c>
      <c r="BB10" s="40" t="s">
        <v>303</v>
      </c>
      <c r="BC10" s="119"/>
      <c r="BD10" s="131"/>
      <c r="BE10" s="119"/>
      <c r="BF10" s="119"/>
      <c r="BG10" s="119"/>
      <c r="BH10" s="131"/>
      <c r="BI10" s="115"/>
      <c r="BJ10" s="119"/>
      <c r="BK10" s="115"/>
      <c r="BL10" s="115"/>
      <c r="BM10" s="115"/>
      <c r="BN10" s="119"/>
      <c r="BO10" s="115"/>
      <c r="BP10" s="115"/>
      <c r="BQ10" s="115"/>
      <c r="BR10" s="117"/>
      <c r="BS10" s="119"/>
      <c r="BT10" s="119"/>
      <c r="BU10" s="117"/>
      <c r="BV10" s="115"/>
      <c r="BW10" s="115"/>
      <c r="BX10" s="115"/>
      <c r="BY10" s="115"/>
      <c r="BZ10" s="119"/>
      <c r="CA10" s="115"/>
      <c r="CB10" s="117"/>
      <c r="CC10" s="121"/>
      <c r="CD10" s="115"/>
      <c r="CE10" s="115"/>
      <c r="CF10" s="115"/>
      <c r="CG10" s="115"/>
      <c r="CH10" s="119"/>
      <c r="CI10" s="119"/>
      <c r="CJ10" s="115"/>
      <c r="CK10" s="115"/>
      <c r="CL10" s="134"/>
    </row>
    <row r="11" spans="1:91" ht="6" customHeight="1" x14ac:dyDescent="0.15">
      <c r="A11" s="41"/>
      <c r="B11" s="42"/>
      <c r="C11" s="43"/>
      <c r="D11" s="33"/>
      <c r="E11" s="33"/>
      <c r="F11" s="33"/>
      <c r="G11" s="33"/>
      <c r="H11" s="33"/>
      <c r="I11" s="33"/>
      <c r="J11" s="33"/>
      <c r="K11" s="44"/>
      <c r="L11" s="44"/>
      <c r="M11" s="44"/>
      <c r="N11" s="44"/>
      <c r="O11" s="33"/>
      <c r="P11" s="33"/>
      <c r="Q11" s="44"/>
      <c r="R11" s="44"/>
      <c r="U11" s="41"/>
      <c r="CK11" s="45"/>
      <c r="CL11" s="46"/>
    </row>
    <row r="12" spans="1:91" s="50" customFormat="1" ht="12" x14ac:dyDescent="0.15">
      <c r="A12" s="47" t="s">
        <v>149</v>
      </c>
      <c r="B12" s="48">
        <v>1</v>
      </c>
      <c r="C12" s="92">
        <v>2926405</v>
      </c>
      <c r="D12" s="92">
        <v>2366482</v>
      </c>
      <c r="E12" s="92">
        <v>144948</v>
      </c>
      <c r="F12" s="92">
        <v>13131</v>
      </c>
      <c r="G12" s="92">
        <v>6216</v>
      </c>
      <c r="H12" s="92">
        <v>38194</v>
      </c>
      <c r="I12" s="92">
        <v>28372</v>
      </c>
      <c r="J12" s="92">
        <v>57969</v>
      </c>
      <c r="K12" s="92">
        <v>1065</v>
      </c>
      <c r="L12" s="92">
        <v>8465</v>
      </c>
      <c r="M12" s="92">
        <v>1000</v>
      </c>
      <c r="N12" s="92">
        <v>5035</v>
      </c>
      <c r="O12" s="92">
        <v>1726</v>
      </c>
      <c r="P12" s="92">
        <v>703</v>
      </c>
      <c r="Q12" s="92">
        <v>206399</v>
      </c>
      <c r="R12" s="92">
        <v>192219</v>
      </c>
      <c r="S12" s="92">
        <v>14181</v>
      </c>
      <c r="T12" s="92">
        <v>22522</v>
      </c>
      <c r="U12" s="92">
        <v>62960</v>
      </c>
      <c r="V12" s="92">
        <v>60154</v>
      </c>
      <c r="W12" s="92">
        <v>2806</v>
      </c>
      <c r="X12" s="92">
        <v>4099</v>
      </c>
      <c r="Y12" s="92">
        <v>18393</v>
      </c>
      <c r="Z12" s="92">
        <v>944842</v>
      </c>
      <c r="AA12" s="92">
        <v>692699</v>
      </c>
      <c r="AB12" s="92">
        <v>88973</v>
      </c>
      <c r="AC12" s="92">
        <v>112867</v>
      </c>
      <c r="AD12" s="92">
        <v>50303</v>
      </c>
      <c r="AE12" s="92">
        <v>112290</v>
      </c>
      <c r="AF12" s="92">
        <v>92280</v>
      </c>
      <c r="AG12" s="92">
        <v>20010</v>
      </c>
      <c r="AH12" s="92">
        <v>269636</v>
      </c>
      <c r="AI12" s="92">
        <v>25753</v>
      </c>
      <c r="AJ12" s="92">
        <v>87184</v>
      </c>
      <c r="AK12" s="92">
        <v>38171</v>
      </c>
      <c r="AL12" s="92">
        <v>6271</v>
      </c>
      <c r="AM12" s="92">
        <v>31900</v>
      </c>
      <c r="AN12" s="92">
        <v>177519</v>
      </c>
      <c r="AO12" s="92">
        <v>54508</v>
      </c>
      <c r="AP12" s="92">
        <v>123011</v>
      </c>
      <c r="AQ12" s="92">
        <v>31723</v>
      </c>
      <c r="AR12" s="92">
        <v>930</v>
      </c>
      <c r="AS12" s="92">
        <v>565</v>
      </c>
      <c r="AT12" s="92">
        <v>2137</v>
      </c>
      <c r="AU12" s="92">
        <v>2121</v>
      </c>
      <c r="AV12" s="92">
        <v>5420</v>
      </c>
      <c r="AW12" s="92">
        <v>23275</v>
      </c>
      <c r="AX12" s="92">
        <v>14706</v>
      </c>
      <c r="AY12" s="92">
        <v>1706</v>
      </c>
      <c r="AZ12" s="92">
        <v>4319</v>
      </c>
      <c r="BA12" s="92">
        <v>2106</v>
      </c>
      <c r="BB12" s="92">
        <v>438</v>
      </c>
      <c r="BC12" s="92">
        <v>3194</v>
      </c>
      <c r="BD12" s="92">
        <v>10730</v>
      </c>
      <c r="BE12" s="92">
        <v>4886</v>
      </c>
      <c r="BF12" s="92">
        <v>2196</v>
      </c>
      <c r="BG12" s="92">
        <v>1156</v>
      </c>
      <c r="BH12" s="92">
        <v>4856</v>
      </c>
      <c r="BI12" s="92">
        <v>150109</v>
      </c>
      <c r="BJ12" s="92">
        <v>11977</v>
      </c>
      <c r="BK12" s="92">
        <v>1090</v>
      </c>
      <c r="BL12" s="92">
        <v>202</v>
      </c>
      <c r="BM12" s="92">
        <v>10685</v>
      </c>
      <c r="BN12" s="92">
        <v>22714</v>
      </c>
      <c r="BO12" s="92">
        <v>2392</v>
      </c>
      <c r="BP12" s="92">
        <v>13371</v>
      </c>
      <c r="BQ12" s="92">
        <v>1486</v>
      </c>
      <c r="BR12" s="92">
        <v>5465</v>
      </c>
      <c r="BS12" s="92">
        <v>11978</v>
      </c>
      <c r="BT12" s="92">
        <v>364112</v>
      </c>
      <c r="BU12" s="92">
        <v>678</v>
      </c>
      <c r="BV12" s="92">
        <v>3775</v>
      </c>
      <c r="BW12" s="92">
        <v>5514</v>
      </c>
      <c r="BX12" s="92">
        <v>330592</v>
      </c>
      <c r="BY12" s="92">
        <v>23553</v>
      </c>
      <c r="BZ12" s="92">
        <v>48741</v>
      </c>
      <c r="CA12" s="92">
        <v>21248</v>
      </c>
      <c r="CB12" s="92">
        <v>3585</v>
      </c>
      <c r="CC12" s="92">
        <v>23907</v>
      </c>
      <c r="CD12" s="92">
        <v>22848</v>
      </c>
      <c r="CE12" s="92">
        <v>5777</v>
      </c>
      <c r="CF12" s="92">
        <v>7204</v>
      </c>
      <c r="CG12" s="92">
        <v>210</v>
      </c>
      <c r="CH12" s="92">
        <v>5849</v>
      </c>
      <c r="CI12" s="92">
        <v>58513</v>
      </c>
      <c r="CJ12" s="92">
        <v>44840</v>
      </c>
      <c r="CK12" s="93">
        <v>13672</v>
      </c>
      <c r="CL12" s="49">
        <v>1</v>
      </c>
    </row>
    <row r="13" spans="1:91" ht="9.9" customHeight="1" x14ac:dyDescent="0.15">
      <c r="A13" s="51"/>
      <c r="B13" s="52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5"/>
      <c r="CL13" s="53"/>
    </row>
    <row r="14" spans="1:91" ht="12" x14ac:dyDescent="0.15">
      <c r="A14" s="54" t="s">
        <v>150</v>
      </c>
      <c r="B14" s="52">
        <v>2</v>
      </c>
      <c r="C14" s="96">
        <v>842704</v>
      </c>
      <c r="D14" s="96">
        <v>423548</v>
      </c>
      <c r="E14" s="96">
        <v>458</v>
      </c>
      <c r="F14" s="96">
        <v>390</v>
      </c>
      <c r="G14" s="96" t="s">
        <v>79</v>
      </c>
      <c r="H14" s="96" t="s">
        <v>78</v>
      </c>
      <c r="I14" s="96" t="s">
        <v>78</v>
      </c>
      <c r="J14" s="96">
        <v>1</v>
      </c>
      <c r="K14" s="96">
        <v>65</v>
      </c>
      <c r="L14" s="96">
        <v>340</v>
      </c>
      <c r="M14" s="96">
        <v>28</v>
      </c>
      <c r="N14" s="96">
        <v>288</v>
      </c>
      <c r="O14" s="96">
        <v>1</v>
      </c>
      <c r="P14" s="96">
        <v>23</v>
      </c>
      <c r="Q14" s="96">
        <v>8</v>
      </c>
      <c r="R14" s="96">
        <v>4</v>
      </c>
      <c r="S14" s="96">
        <v>4</v>
      </c>
      <c r="T14" s="96">
        <v>1565</v>
      </c>
      <c r="U14" s="96">
        <v>62183</v>
      </c>
      <c r="V14" s="96">
        <v>59674</v>
      </c>
      <c r="W14" s="96">
        <v>2510</v>
      </c>
      <c r="X14" s="96" t="s">
        <v>79</v>
      </c>
      <c r="Y14" s="96">
        <v>18364</v>
      </c>
      <c r="Z14" s="96">
        <v>48566</v>
      </c>
      <c r="AA14" s="96">
        <v>48425</v>
      </c>
      <c r="AB14" s="96">
        <v>2</v>
      </c>
      <c r="AC14" s="96">
        <v>139</v>
      </c>
      <c r="AD14" s="96">
        <v>1</v>
      </c>
      <c r="AE14" s="96">
        <v>17</v>
      </c>
      <c r="AF14" s="96">
        <v>17</v>
      </c>
      <c r="AG14" s="96" t="s">
        <v>79</v>
      </c>
      <c r="AH14" s="96">
        <v>18258</v>
      </c>
      <c r="AI14" s="96">
        <v>12585</v>
      </c>
      <c r="AJ14" s="96">
        <v>13659</v>
      </c>
      <c r="AK14" s="96">
        <v>19284</v>
      </c>
      <c r="AL14" s="96">
        <v>1051</v>
      </c>
      <c r="AM14" s="96">
        <v>18233</v>
      </c>
      <c r="AN14" s="96">
        <v>155872</v>
      </c>
      <c r="AO14" s="96">
        <v>42141</v>
      </c>
      <c r="AP14" s="96">
        <v>113731</v>
      </c>
      <c r="AQ14" s="96">
        <v>31089</v>
      </c>
      <c r="AR14" s="96">
        <v>602</v>
      </c>
      <c r="AS14" s="96">
        <v>160</v>
      </c>
      <c r="AT14" s="96" t="s">
        <v>79</v>
      </c>
      <c r="AU14" s="96">
        <v>8</v>
      </c>
      <c r="AV14" s="96">
        <v>0</v>
      </c>
      <c r="AW14" s="96">
        <v>9</v>
      </c>
      <c r="AX14" s="96">
        <v>7</v>
      </c>
      <c r="AY14" s="96" t="s">
        <v>79</v>
      </c>
      <c r="AZ14" s="96" t="s">
        <v>79</v>
      </c>
      <c r="BA14" s="96">
        <v>2</v>
      </c>
      <c r="BB14" s="96" t="s">
        <v>79</v>
      </c>
      <c r="BC14" s="96" t="s">
        <v>79</v>
      </c>
      <c r="BD14" s="96">
        <v>14</v>
      </c>
      <c r="BE14" s="96">
        <v>0</v>
      </c>
      <c r="BF14" s="96">
        <v>286</v>
      </c>
      <c r="BG14" s="96" t="s">
        <v>79</v>
      </c>
      <c r="BH14" s="96">
        <v>1434</v>
      </c>
      <c r="BI14" s="96">
        <v>38787</v>
      </c>
      <c r="BJ14" s="96">
        <v>961</v>
      </c>
      <c r="BK14" s="96" t="s">
        <v>79</v>
      </c>
      <c r="BL14" s="96" t="s">
        <v>79</v>
      </c>
      <c r="BM14" s="96">
        <v>961</v>
      </c>
      <c r="BN14" s="96">
        <v>6274</v>
      </c>
      <c r="BO14" s="96">
        <v>75</v>
      </c>
      <c r="BP14" s="96">
        <v>1764</v>
      </c>
      <c r="BQ14" s="96">
        <v>89</v>
      </c>
      <c r="BR14" s="96">
        <v>4346</v>
      </c>
      <c r="BS14" s="96">
        <v>0</v>
      </c>
      <c r="BT14" s="96">
        <v>342780</v>
      </c>
      <c r="BU14" s="96">
        <v>85</v>
      </c>
      <c r="BV14" s="96">
        <v>0</v>
      </c>
      <c r="BW14" s="96">
        <v>1469</v>
      </c>
      <c r="BX14" s="96">
        <v>330176</v>
      </c>
      <c r="BY14" s="96">
        <v>11049</v>
      </c>
      <c r="BZ14" s="96">
        <v>6330</v>
      </c>
      <c r="CA14" s="96">
        <v>5012</v>
      </c>
      <c r="CB14" s="96">
        <v>269</v>
      </c>
      <c r="CC14" s="96">
        <v>1048</v>
      </c>
      <c r="CD14" s="96">
        <v>14074</v>
      </c>
      <c r="CE14" s="96">
        <v>1690</v>
      </c>
      <c r="CF14" s="96">
        <v>4091</v>
      </c>
      <c r="CG14" s="96">
        <v>5</v>
      </c>
      <c r="CH14" s="96">
        <v>224</v>
      </c>
      <c r="CI14" s="96">
        <v>42726</v>
      </c>
      <c r="CJ14" s="96">
        <v>42536</v>
      </c>
      <c r="CK14" s="97">
        <v>190</v>
      </c>
      <c r="CL14" s="53">
        <v>2</v>
      </c>
    </row>
    <row r="15" spans="1:91" ht="12" x14ac:dyDescent="0.15">
      <c r="A15" s="54" t="s">
        <v>151</v>
      </c>
      <c r="B15" s="52">
        <v>3</v>
      </c>
      <c r="C15" s="96">
        <v>62235</v>
      </c>
      <c r="D15" s="96">
        <v>47406</v>
      </c>
      <c r="E15" s="96">
        <v>3664</v>
      </c>
      <c r="F15" s="96">
        <v>1550</v>
      </c>
      <c r="G15" s="96">
        <v>165</v>
      </c>
      <c r="H15" s="96">
        <v>552</v>
      </c>
      <c r="I15" s="96">
        <v>1089</v>
      </c>
      <c r="J15" s="96">
        <v>308</v>
      </c>
      <c r="K15" s="96" t="s">
        <v>79</v>
      </c>
      <c r="L15" s="96" t="s">
        <v>78</v>
      </c>
      <c r="M15" s="96" t="s">
        <v>78</v>
      </c>
      <c r="N15" s="96">
        <v>35</v>
      </c>
      <c r="O15" s="96">
        <v>11</v>
      </c>
      <c r="P15" s="96">
        <v>1</v>
      </c>
      <c r="Q15" s="96">
        <v>1930</v>
      </c>
      <c r="R15" s="96">
        <v>1917</v>
      </c>
      <c r="S15" s="96">
        <v>13</v>
      </c>
      <c r="T15" s="96">
        <v>835</v>
      </c>
      <c r="U15" s="96">
        <v>364</v>
      </c>
      <c r="V15" s="96">
        <v>198</v>
      </c>
      <c r="W15" s="96">
        <v>166</v>
      </c>
      <c r="X15" s="96">
        <v>0</v>
      </c>
      <c r="Y15" s="96">
        <v>16</v>
      </c>
      <c r="Z15" s="96">
        <v>18616</v>
      </c>
      <c r="AA15" s="96">
        <v>18543</v>
      </c>
      <c r="AB15" s="96">
        <v>59</v>
      </c>
      <c r="AC15" s="96">
        <v>13</v>
      </c>
      <c r="AD15" s="96" t="s">
        <v>79</v>
      </c>
      <c r="AE15" s="96">
        <v>165</v>
      </c>
      <c r="AF15" s="96">
        <v>165</v>
      </c>
      <c r="AG15" s="96" t="s">
        <v>79</v>
      </c>
      <c r="AH15" s="96">
        <v>3410</v>
      </c>
      <c r="AI15" s="96" t="s">
        <v>78</v>
      </c>
      <c r="AJ15" s="96">
        <v>2250</v>
      </c>
      <c r="AK15" s="96">
        <v>1623</v>
      </c>
      <c r="AL15" s="96">
        <v>948</v>
      </c>
      <c r="AM15" s="96">
        <v>676</v>
      </c>
      <c r="AN15" s="96">
        <v>8580</v>
      </c>
      <c r="AO15" s="96">
        <v>5434</v>
      </c>
      <c r="AP15" s="96">
        <v>3146</v>
      </c>
      <c r="AQ15" s="96">
        <v>259</v>
      </c>
      <c r="AR15" s="96">
        <v>36</v>
      </c>
      <c r="AS15" s="96">
        <v>35</v>
      </c>
      <c r="AT15" s="96">
        <v>2</v>
      </c>
      <c r="AU15" s="96">
        <v>11</v>
      </c>
      <c r="AV15" s="96">
        <v>18</v>
      </c>
      <c r="AW15" s="96">
        <v>335</v>
      </c>
      <c r="AX15" s="96">
        <v>314</v>
      </c>
      <c r="AY15" s="96">
        <v>18</v>
      </c>
      <c r="AZ15" s="96" t="s">
        <v>79</v>
      </c>
      <c r="BA15" s="96">
        <v>3</v>
      </c>
      <c r="BB15" s="96" t="s">
        <v>79</v>
      </c>
      <c r="BC15" s="96" t="s">
        <v>79</v>
      </c>
      <c r="BD15" s="96">
        <v>36</v>
      </c>
      <c r="BE15" s="96">
        <v>17</v>
      </c>
      <c r="BF15" s="96" t="s">
        <v>79</v>
      </c>
      <c r="BG15" s="96">
        <v>0</v>
      </c>
      <c r="BH15" s="96">
        <v>77</v>
      </c>
      <c r="BI15" s="96">
        <v>4362</v>
      </c>
      <c r="BJ15" s="96">
        <v>22</v>
      </c>
      <c r="BK15" s="96" t="s">
        <v>79</v>
      </c>
      <c r="BL15" s="96">
        <v>0</v>
      </c>
      <c r="BM15" s="96">
        <v>22</v>
      </c>
      <c r="BN15" s="96">
        <v>349</v>
      </c>
      <c r="BO15" s="96" t="s">
        <v>79</v>
      </c>
      <c r="BP15" s="96">
        <v>212</v>
      </c>
      <c r="BQ15" s="96">
        <v>32</v>
      </c>
      <c r="BR15" s="96">
        <v>106</v>
      </c>
      <c r="BS15" s="96" t="s">
        <v>79</v>
      </c>
      <c r="BT15" s="96">
        <v>1118</v>
      </c>
      <c r="BU15" s="96">
        <v>22</v>
      </c>
      <c r="BV15" s="96">
        <v>63</v>
      </c>
      <c r="BW15" s="96">
        <v>0</v>
      </c>
      <c r="BX15" s="96">
        <v>416</v>
      </c>
      <c r="BY15" s="96">
        <v>617</v>
      </c>
      <c r="BZ15" s="96">
        <v>9234</v>
      </c>
      <c r="CA15" s="96">
        <v>5370</v>
      </c>
      <c r="CB15" s="96">
        <v>2761</v>
      </c>
      <c r="CC15" s="96">
        <v>1104</v>
      </c>
      <c r="CD15" s="96">
        <v>759</v>
      </c>
      <c r="CE15" s="96">
        <v>716</v>
      </c>
      <c r="CF15" s="96">
        <v>330</v>
      </c>
      <c r="CG15" s="96">
        <v>4</v>
      </c>
      <c r="CH15" s="96">
        <v>65</v>
      </c>
      <c r="CI15" s="96">
        <v>2231</v>
      </c>
      <c r="CJ15" s="96">
        <v>2035</v>
      </c>
      <c r="CK15" s="97">
        <v>196</v>
      </c>
      <c r="CL15" s="53">
        <v>3</v>
      </c>
    </row>
    <row r="16" spans="1:91" ht="12" customHeight="1" x14ac:dyDescent="0.15">
      <c r="A16" s="54" t="s">
        <v>152</v>
      </c>
      <c r="B16" s="52">
        <v>4</v>
      </c>
      <c r="C16" s="96">
        <v>73166</v>
      </c>
      <c r="D16" s="96">
        <v>59600</v>
      </c>
      <c r="E16" s="96">
        <v>6348</v>
      </c>
      <c r="F16" s="96">
        <v>393</v>
      </c>
      <c r="G16" s="96">
        <v>949</v>
      </c>
      <c r="H16" s="96">
        <v>951</v>
      </c>
      <c r="I16" s="96">
        <v>2278</v>
      </c>
      <c r="J16" s="96">
        <v>1775</v>
      </c>
      <c r="K16" s="96">
        <v>0</v>
      </c>
      <c r="L16" s="96">
        <v>694</v>
      </c>
      <c r="M16" s="96">
        <v>48</v>
      </c>
      <c r="N16" s="96">
        <v>505</v>
      </c>
      <c r="O16" s="96">
        <v>98</v>
      </c>
      <c r="P16" s="96">
        <v>43</v>
      </c>
      <c r="Q16" s="96">
        <v>1049</v>
      </c>
      <c r="R16" s="96">
        <v>100</v>
      </c>
      <c r="S16" s="96">
        <v>949</v>
      </c>
      <c r="T16" s="96">
        <v>1759</v>
      </c>
      <c r="U16" s="96">
        <v>170</v>
      </c>
      <c r="V16" s="96">
        <v>93</v>
      </c>
      <c r="W16" s="96">
        <v>78</v>
      </c>
      <c r="X16" s="96">
        <v>0</v>
      </c>
      <c r="Y16" s="96">
        <v>3</v>
      </c>
      <c r="Z16" s="96">
        <v>14937</v>
      </c>
      <c r="AA16" s="96">
        <v>14494</v>
      </c>
      <c r="AB16" s="96">
        <v>203</v>
      </c>
      <c r="AC16" s="96">
        <v>240</v>
      </c>
      <c r="AD16" s="96" t="s">
        <v>79</v>
      </c>
      <c r="AE16" s="96">
        <v>187</v>
      </c>
      <c r="AF16" s="96" t="s">
        <v>78</v>
      </c>
      <c r="AG16" s="96" t="s">
        <v>78</v>
      </c>
      <c r="AH16" s="96">
        <v>15400</v>
      </c>
      <c r="AI16" s="96">
        <v>3180</v>
      </c>
      <c r="AJ16" s="96">
        <v>5646</v>
      </c>
      <c r="AK16" s="96">
        <v>485</v>
      </c>
      <c r="AL16" s="96">
        <v>120</v>
      </c>
      <c r="AM16" s="96">
        <v>365</v>
      </c>
      <c r="AN16" s="96">
        <v>7461</v>
      </c>
      <c r="AO16" s="96">
        <v>2683</v>
      </c>
      <c r="AP16" s="96">
        <v>4778</v>
      </c>
      <c r="AQ16" s="96">
        <v>4</v>
      </c>
      <c r="AR16" s="96">
        <v>151</v>
      </c>
      <c r="AS16" s="96" t="s">
        <v>79</v>
      </c>
      <c r="AT16" s="96" t="s">
        <v>79</v>
      </c>
      <c r="AU16" s="96">
        <v>44</v>
      </c>
      <c r="AV16" s="96">
        <v>4</v>
      </c>
      <c r="AW16" s="96">
        <v>91</v>
      </c>
      <c r="AX16" s="96">
        <v>56</v>
      </c>
      <c r="AY16" s="96">
        <v>34</v>
      </c>
      <c r="AZ16" s="96" t="s">
        <v>79</v>
      </c>
      <c r="BA16" s="96">
        <v>0</v>
      </c>
      <c r="BB16" s="96" t="s">
        <v>79</v>
      </c>
      <c r="BC16" s="96">
        <v>0</v>
      </c>
      <c r="BD16" s="96">
        <v>95</v>
      </c>
      <c r="BE16" s="96">
        <v>8</v>
      </c>
      <c r="BF16" s="96">
        <v>0</v>
      </c>
      <c r="BG16" s="96" t="s">
        <v>79</v>
      </c>
      <c r="BH16" s="96">
        <v>15</v>
      </c>
      <c r="BI16" s="96">
        <v>1868</v>
      </c>
      <c r="BJ16" s="96">
        <v>0</v>
      </c>
      <c r="BK16" s="96">
        <v>0</v>
      </c>
      <c r="BL16" s="96" t="s">
        <v>79</v>
      </c>
      <c r="BM16" s="96">
        <v>0</v>
      </c>
      <c r="BN16" s="96">
        <v>92</v>
      </c>
      <c r="BO16" s="96" t="s">
        <v>79</v>
      </c>
      <c r="BP16" s="96" t="s">
        <v>79</v>
      </c>
      <c r="BQ16" s="96">
        <v>6</v>
      </c>
      <c r="BR16" s="96">
        <v>86</v>
      </c>
      <c r="BS16" s="96">
        <v>6497</v>
      </c>
      <c r="BT16" s="96">
        <v>180</v>
      </c>
      <c r="BU16" s="96">
        <v>135</v>
      </c>
      <c r="BV16" s="96" t="s">
        <v>79</v>
      </c>
      <c r="BW16" s="96">
        <v>3</v>
      </c>
      <c r="BX16" s="96" t="s">
        <v>79</v>
      </c>
      <c r="BY16" s="96">
        <v>42</v>
      </c>
      <c r="BZ16" s="96">
        <v>3499</v>
      </c>
      <c r="CA16" s="96">
        <v>2523</v>
      </c>
      <c r="CB16" s="96">
        <v>116</v>
      </c>
      <c r="CC16" s="96">
        <v>859</v>
      </c>
      <c r="CD16" s="96">
        <v>1394</v>
      </c>
      <c r="CE16" s="96">
        <v>113</v>
      </c>
      <c r="CF16" s="96">
        <v>1289</v>
      </c>
      <c r="CG16" s="96">
        <v>19</v>
      </c>
      <c r="CH16" s="96">
        <v>73</v>
      </c>
      <c r="CI16" s="96">
        <v>410</v>
      </c>
      <c r="CJ16" s="96">
        <v>270</v>
      </c>
      <c r="CK16" s="97">
        <v>141</v>
      </c>
      <c r="CL16" s="53">
        <v>4</v>
      </c>
    </row>
    <row r="17" spans="1:90" ht="12" customHeight="1" x14ac:dyDescent="0.15">
      <c r="A17" s="54" t="s">
        <v>153</v>
      </c>
      <c r="B17" s="52">
        <v>5</v>
      </c>
      <c r="C17" s="96">
        <v>180369</v>
      </c>
      <c r="D17" s="96">
        <v>167206</v>
      </c>
      <c r="E17" s="96">
        <v>19257</v>
      </c>
      <c r="F17" s="96">
        <v>1154</v>
      </c>
      <c r="G17" s="96">
        <v>1946</v>
      </c>
      <c r="H17" s="96">
        <v>2606</v>
      </c>
      <c r="I17" s="96">
        <v>5036</v>
      </c>
      <c r="J17" s="96">
        <v>8514</v>
      </c>
      <c r="K17" s="96" t="s">
        <v>79</v>
      </c>
      <c r="L17" s="96">
        <v>2235</v>
      </c>
      <c r="M17" s="96">
        <v>103</v>
      </c>
      <c r="N17" s="96">
        <v>1749</v>
      </c>
      <c r="O17" s="96">
        <v>313</v>
      </c>
      <c r="P17" s="96">
        <v>70</v>
      </c>
      <c r="Q17" s="96">
        <v>21584</v>
      </c>
      <c r="R17" s="96">
        <v>21028</v>
      </c>
      <c r="S17" s="96">
        <v>556</v>
      </c>
      <c r="T17" s="96">
        <v>11776</v>
      </c>
      <c r="U17" s="96">
        <v>33</v>
      </c>
      <c r="V17" s="96">
        <v>13</v>
      </c>
      <c r="W17" s="96">
        <v>21</v>
      </c>
      <c r="X17" s="96">
        <v>14</v>
      </c>
      <c r="Y17" s="96">
        <v>1</v>
      </c>
      <c r="Z17" s="96">
        <v>65223</v>
      </c>
      <c r="AA17" s="96">
        <v>63355</v>
      </c>
      <c r="AB17" s="96">
        <v>132</v>
      </c>
      <c r="AC17" s="96">
        <v>1645</v>
      </c>
      <c r="AD17" s="96">
        <v>91</v>
      </c>
      <c r="AE17" s="96">
        <v>686</v>
      </c>
      <c r="AF17" s="96">
        <v>676</v>
      </c>
      <c r="AG17" s="96">
        <v>10</v>
      </c>
      <c r="AH17" s="96">
        <v>27457</v>
      </c>
      <c r="AI17" s="96">
        <v>2548</v>
      </c>
      <c r="AJ17" s="96">
        <v>1476</v>
      </c>
      <c r="AK17" s="96">
        <v>1275</v>
      </c>
      <c r="AL17" s="96">
        <v>624</v>
      </c>
      <c r="AM17" s="96">
        <v>651</v>
      </c>
      <c r="AN17" s="96">
        <v>3279</v>
      </c>
      <c r="AO17" s="96">
        <v>1971</v>
      </c>
      <c r="AP17" s="96">
        <v>1308</v>
      </c>
      <c r="AQ17" s="96">
        <v>0</v>
      </c>
      <c r="AR17" s="96">
        <v>104</v>
      </c>
      <c r="AS17" s="96">
        <v>0</v>
      </c>
      <c r="AT17" s="96">
        <v>0</v>
      </c>
      <c r="AU17" s="96">
        <v>194</v>
      </c>
      <c r="AV17" s="96">
        <v>238</v>
      </c>
      <c r="AW17" s="96">
        <v>541</v>
      </c>
      <c r="AX17" s="96">
        <v>310</v>
      </c>
      <c r="AY17" s="96">
        <v>224</v>
      </c>
      <c r="AZ17" s="96" t="s">
        <v>79</v>
      </c>
      <c r="BA17" s="96">
        <v>7</v>
      </c>
      <c r="BB17" s="96" t="s">
        <v>79</v>
      </c>
      <c r="BC17" s="96">
        <v>0</v>
      </c>
      <c r="BD17" s="96">
        <v>90</v>
      </c>
      <c r="BE17" s="96">
        <v>486</v>
      </c>
      <c r="BF17" s="96">
        <v>0</v>
      </c>
      <c r="BG17" s="96" t="s">
        <v>79</v>
      </c>
      <c r="BH17" s="96">
        <v>141</v>
      </c>
      <c r="BI17" s="96">
        <v>8569</v>
      </c>
      <c r="BJ17" s="96">
        <v>2</v>
      </c>
      <c r="BK17" s="96">
        <v>0</v>
      </c>
      <c r="BL17" s="96">
        <v>0</v>
      </c>
      <c r="BM17" s="96">
        <v>1</v>
      </c>
      <c r="BN17" s="96">
        <v>418</v>
      </c>
      <c r="BO17" s="96" t="s">
        <v>79</v>
      </c>
      <c r="BP17" s="96">
        <v>10</v>
      </c>
      <c r="BQ17" s="96">
        <v>329</v>
      </c>
      <c r="BR17" s="96">
        <v>78</v>
      </c>
      <c r="BS17" s="96">
        <v>5481</v>
      </c>
      <c r="BT17" s="96">
        <v>634</v>
      </c>
      <c r="BU17" s="96">
        <v>74</v>
      </c>
      <c r="BV17" s="96" t="s">
        <v>79</v>
      </c>
      <c r="BW17" s="96">
        <v>9</v>
      </c>
      <c r="BX17" s="96" t="s">
        <v>79</v>
      </c>
      <c r="BY17" s="96">
        <v>552</v>
      </c>
      <c r="BZ17" s="96">
        <v>4133</v>
      </c>
      <c r="CA17" s="96">
        <v>1628</v>
      </c>
      <c r="CB17" s="96">
        <v>11</v>
      </c>
      <c r="CC17" s="96">
        <v>2493</v>
      </c>
      <c r="CD17" s="96">
        <v>1378</v>
      </c>
      <c r="CE17" s="96">
        <v>337</v>
      </c>
      <c r="CF17" s="96">
        <v>655</v>
      </c>
      <c r="CG17" s="96">
        <v>30</v>
      </c>
      <c r="CH17" s="96">
        <v>68</v>
      </c>
      <c r="CI17" s="96">
        <v>26</v>
      </c>
      <c r="CJ17" s="96" t="s">
        <v>79</v>
      </c>
      <c r="CK17" s="97">
        <v>26</v>
      </c>
      <c r="CL17" s="53">
        <v>5</v>
      </c>
    </row>
    <row r="18" spans="1:90" ht="12" customHeight="1" x14ac:dyDescent="0.15">
      <c r="A18" s="54" t="s">
        <v>154</v>
      </c>
      <c r="B18" s="52">
        <v>6</v>
      </c>
      <c r="C18" s="96">
        <v>5193</v>
      </c>
      <c r="D18" s="96">
        <v>3741</v>
      </c>
      <c r="E18" s="96">
        <v>62</v>
      </c>
      <c r="F18" s="96">
        <v>58</v>
      </c>
      <c r="G18" s="96" t="s">
        <v>79</v>
      </c>
      <c r="H18" s="96" t="s">
        <v>79</v>
      </c>
      <c r="I18" s="96" t="s">
        <v>79</v>
      </c>
      <c r="J18" s="96">
        <v>0</v>
      </c>
      <c r="K18" s="96">
        <v>4</v>
      </c>
      <c r="L18" s="96">
        <v>16</v>
      </c>
      <c r="M18" s="96">
        <v>0</v>
      </c>
      <c r="N18" s="96" t="s">
        <v>79</v>
      </c>
      <c r="O18" s="96" t="s">
        <v>79</v>
      </c>
      <c r="P18" s="96">
        <v>16</v>
      </c>
      <c r="Q18" s="96">
        <v>2</v>
      </c>
      <c r="R18" s="96">
        <v>0</v>
      </c>
      <c r="S18" s="96">
        <v>2</v>
      </c>
      <c r="T18" s="96">
        <v>50</v>
      </c>
      <c r="U18" s="96">
        <v>99</v>
      </c>
      <c r="V18" s="96">
        <v>79</v>
      </c>
      <c r="W18" s="96">
        <v>20</v>
      </c>
      <c r="X18" s="96">
        <v>1</v>
      </c>
      <c r="Y18" s="96">
        <v>0</v>
      </c>
      <c r="Z18" s="96">
        <v>101</v>
      </c>
      <c r="AA18" s="96">
        <v>101</v>
      </c>
      <c r="AB18" s="96" t="s">
        <v>79</v>
      </c>
      <c r="AC18" s="96" t="s">
        <v>79</v>
      </c>
      <c r="AD18" s="96" t="s">
        <v>79</v>
      </c>
      <c r="AE18" s="96">
        <v>396</v>
      </c>
      <c r="AF18" s="96">
        <v>396</v>
      </c>
      <c r="AG18" s="96">
        <v>0</v>
      </c>
      <c r="AH18" s="96">
        <v>488</v>
      </c>
      <c r="AI18" s="96" t="s">
        <v>79</v>
      </c>
      <c r="AJ18" s="96">
        <v>624</v>
      </c>
      <c r="AK18" s="96">
        <v>237</v>
      </c>
      <c r="AL18" s="96">
        <v>142</v>
      </c>
      <c r="AM18" s="96">
        <v>95</v>
      </c>
      <c r="AN18" s="96">
        <v>424</v>
      </c>
      <c r="AO18" s="96">
        <v>409</v>
      </c>
      <c r="AP18" s="96">
        <v>15</v>
      </c>
      <c r="AQ18" s="96">
        <v>39</v>
      </c>
      <c r="AR18" s="96" t="s">
        <v>79</v>
      </c>
      <c r="AS18" s="96">
        <v>111</v>
      </c>
      <c r="AT18" s="96">
        <v>20</v>
      </c>
      <c r="AU18" s="96">
        <v>0</v>
      </c>
      <c r="AV18" s="96">
        <v>1</v>
      </c>
      <c r="AW18" s="96">
        <v>196</v>
      </c>
      <c r="AX18" s="96">
        <v>171</v>
      </c>
      <c r="AY18" s="96">
        <v>10</v>
      </c>
      <c r="AZ18" s="96">
        <v>8</v>
      </c>
      <c r="BA18" s="96">
        <v>6</v>
      </c>
      <c r="BB18" s="96" t="s">
        <v>79</v>
      </c>
      <c r="BC18" s="96" t="s">
        <v>79</v>
      </c>
      <c r="BD18" s="96">
        <v>20</v>
      </c>
      <c r="BE18" s="96">
        <v>29</v>
      </c>
      <c r="BF18" s="96" t="s">
        <v>79</v>
      </c>
      <c r="BG18" s="96">
        <v>70</v>
      </c>
      <c r="BH18" s="96">
        <v>82</v>
      </c>
      <c r="BI18" s="96">
        <v>673</v>
      </c>
      <c r="BJ18" s="96">
        <v>58</v>
      </c>
      <c r="BK18" s="96" t="s">
        <v>79</v>
      </c>
      <c r="BL18" s="96" t="s">
        <v>79</v>
      </c>
      <c r="BM18" s="96">
        <v>58</v>
      </c>
      <c r="BN18" s="96">
        <v>858</v>
      </c>
      <c r="BO18" s="96">
        <v>16</v>
      </c>
      <c r="BP18" s="96">
        <v>839</v>
      </c>
      <c r="BQ18" s="96">
        <v>2</v>
      </c>
      <c r="BR18" s="96">
        <v>2</v>
      </c>
      <c r="BS18" s="96" t="s">
        <v>79</v>
      </c>
      <c r="BT18" s="96">
        <v>258</v>
      </c>
      <c r="BU18" s="96">
        <v>4</v>
      </c>
      <c r="BV18" s="96">
        <v>119</v>
      </c>
      <c r="BW18" s="96" t="s">
        <v>79</v>
      </c>
      <c r="BX18" s="96" t="s">
        <v>79</v>
      </c>
      <c r="BY18" s="96">
        <v>135</v>
      </c>
      <c r="BZ18" s="96">
        <v>137</v>
      </c>
      <c r="CA18" s="96">
        <v>104</v>
      </c>
      <c r="CB18" s="96" t="s">
        <v>79</v>
      </c>
      <c r="CC18" s="96">
        <v>33</v>
      </c>
      <c r="CD18" s="96">
        <v>70</v>
      </c>
      <c r="CE18" s="96">
        <v>29</v>
      </c>
      <c r="CF18" s="96" t="s">
        <v>79</v>
      </c>
      <c r="CG18" s="96" t="s">
        <v>79</v>
      </c>
      <c r="CH18" s="96" t="s">
        <v>79</v>
      </c>
      <c r="CI18" s="96">
        <v>41</v>
      </c>
      <c r="CJ18" s="96" t="s">
        <v>79</v>
      </c>
      <c r="CK18" s="97">
        <v>41</v>
      </c>
      <c r="CL18" s="53">
        <v>6</v>
      </c>
    </row>
    <row r="19" spans="1:90" ht="18" customHeight="1" x14ac:dyDescent="0.15">
      <c r="A19" s="54" t="s">
        <v>155</v>
      </c>
      <c r="B19" s="52">
        <v>7</v>
      </c>
      <c r="C19" s="96">
        <v>2616</v>
      </c>
      <c r="D19" s="96">
        <v>1556</v>
      </c>
      <c r="E19" s="96">
        <v>32</v>
      </c>
      <c r="F19" s="96">
        <v>32</v>
      </c>
      <c r="G19" s="96" t="s">
        <v>79</v>
      </c>
      <c r="H19" s="96" t="s">
        <v>79</v>
      </c>
      <c r="I19" s="96" t="s">
        <v>79</v>
      </c>
      <c r="J19" s="96" t="s">
        <v>79</v>
      </c>
      <c r="K19" s="96" t="s">
        <v>79</v>
      </c>
      <c r="L19" s="96">
        <v>0</v>
      </c>
      <c r="M19" s="96">
        <v>0</v>
      </c>
      <c r="N19" s="96" t="s">
        <v>79</v>
      </c>
      <c r="O19" s="96" t="s">
        <v>79</v>
      </c>
      <c r="P19" s="96" t="s">
        <v>79</v>
      </c>
      <c r="Q19" s="96">
        <v>0</v>
      </c>
      <c r="R19" s="96">
        <v>0</v>
      </c>
      <c r="S19" s="96">
        <v>0</v>
      </c>
      <c r="T19" s="96">
        <v>10</v>
      </c>
      <c r="U19" s="96">
        <v>52</v>
      </c>
      <c r="V19" s="96">
        <v>48</v>
      </c>
      <c r="W19" s="96">
        <v>4</v>
      </c>
      <c r="X19" s="96" t="s">
        <v>79</v>
      </c>
      <c r="Y19" s="96" t="s">
        <v>79</v>
      </c>
      <c r="Z19" s="96">
        <v>2</v>
      </c>
      <c r="AA19" s="96">
        <v>2</v>
      </c>
      <c r="AB19" s="96" t="s">
        <v>79</v>
      </c>
      <c r="AC19" s="96" t="s">
        <v>79</v>
      </c>
      <c r="AD19" s="96" t="s">
        <v>79</v>
      </c>
      <c r="AE19" s="96">
        <v>69</v>
      </c>
      <c r="AF19" s="96">
        <v>69</v>
      </c>
      <c r="AG19" s="96" t="s">
        <v>79</v>
      </c>
      <c r="AH19" s="96">
        <v>13</v>
      </c>
      <c r="AI19" s="96" t="s">
        <v>79</v>
      </c>
      <c r="AJ19" s="96">
        <v>189</v>
      </c>
      <c r="AK19" s="96">
        <v>107</v>
      </c>
      <c r="AL19" s="96">
        <v>31</v>
      </c>
      <c r="AM19" s="96">
        <v>76</v>
      </c>
      <c r="AN19" s="96">
        <v>387</v>
      </c>
      <c r="AO19" s="96">
        <v>384</v>
      </c>
      <c r="AP19" s="96">
        <v>3</v>
      </c>
      <c r="AQ19" s="96">
        <v>89</v>
      </c>
      <c r="AR19" s="96" t="s">
        <v>79</v>
      </c>
      <c r="AS19" s="96">
        <v>4</v>
      </c>
      <c r="AT19" s="96">
        <v>33</v>
      </c>
      <c r="AU19" s="96">
        <v>1</v>
      </c>
      <c r="AV19" s="96">
        <v>1</v>
      </c>
      <c r="AW19" s="96">
        <v>298</v>
      </c>
      <c r="AX19" s="96">
        <v>227</v>
      </c>
      <c r="AY19" s="96">
        <v>63</v>
      </c>
      <c r="AZ19" s="96">
        <v>7</v>
      </c>
      <c r="BA19" s="96">
        <v>1</v>
      </c>
      <c r="BB19" s="96" t="s">
        <v>79</v>
      </c>
      <c r="BC19" s="96" t="s">
        <v>79</v>
      </c>
      <c r="BD19" s="96">
        <v>13</v>
      </c>
      <c r="BE19" s="96">
        <v>9</v>
      </c>
      <c r="BF19" s="96" t="s">
        <v>79</v>
      </c>
      <c r="BG19" s="96">
        <v>14</v>
      </c>
      <c r="BH19" s="96">
        <v>56</v>
      </c>
      <c r="BI19" s="96">
        <v>177</v>
      </c>
      <c r="BJ19" s="96">
        <v>118</v>
      </c>
      <c r="BK19" s="96" t="s">
        <v>79</v>
      </c>
      <c r="BL19" s="96">
        <v>0</v>
      </c>
      <c r="BM19" s="96">
        <v>118</v>
      </c>
      <c r="BN19" s="96">
        <v>471</v>
      </c>
      <c r="BO19" s="96">
        <v>42</v>
      </c>
      <c r="BP19" s="96">
        <v>425</v>
      </c>
      <c r="BQ19" s="96">
        <v>0</v>
      </c>
      <c r="BR19" s="96">
        <v>4</v>
      </c>
      <c r="BS19" s="96" t="s">
        <v>79</v>
      </c>
      <c r="BT19" s="96">
        <v>197</v>
      </c>
      <c r="BU19" s="96">
        <v>3</v>
      </c>
      <c r="BV19" s="96">
        <v>69</v>
      </c>
      <c r="BW19" s="96" t="s">
        <v>79</v>
      </c>
      <c r="BX19" s="96" t="s">
        <v>79</v>
      </c>
      <c r="BY19" s="96">
        <v>126</v>
      </c>
      <c r="BZ19" s="96">
        <v>231</v>
      </c>
      <c r="CA19" s="96">
        <v>210</v>
      </c>
      <c r="CB19" s="96">
        <v>2</v>
      </c>
      <c r="CC19" s="96">
        <v>19</v>
      </c>
      <c r="CD19" s="96">
        <v>21</v>
      </c>
      <c r="CE19" s="96">
        <v>13</v>
      </c>
      <c r="CF19" s="96" t="s">
        <v>79</v>
      </c>
      <c r="CG19" s="96" t="s">
        <v>79</v>
      </c>
      <c r="CH19" s="96">
        <v>0</v>
      </c>
      <c r="CI19" s="96">
        <v>7</v>
      </c>
      <c r="CJ19" s="96" t="s">
        <v>79</v>
      </c>
      <c r="CK19" s="97">
        <v>7</v>
      </c>
      <c r="CL19" s="53">
        <v>7</v>
      </c>
    </row>
    <row r="20" spans="1:90" ht="12" customHeight="1" x14ac:dyDescent="0.15">
      <c r="A20" s="54" t="s">
        <v>156</v>
      </c>
      <c r="B20" s="52">
        <v>8</v>
      </c>
      <c r="C20" s="96">
        <v>57742</v>
      </c>
      <c r="D20" s="96">
        <v>56375</v>
      </c>
      <c r="E20" s="96">
        <v>1680</v>
      </c>
      <c r="F20" s="96">
        <v>297</v>
      </c>
      <c r="G20" s="96" t="s">
        <v>79</v>
      </c>
      <c r="H20" s="96">
        <v>320</v>
      </c>
      <c r="I20" s="96">
        <v>782</v>
      </c>
      <c r="J20" s="96">
        <v>281</v>
      </c>
      <c r="K20" s="96" t="s">
        <v>79</v>
      </c>
      <c r="L20" s="96" t="s">
        <v>78</v>
      </c>
      <c r="M20" s="96" t="s">
        <v>78</v>
      </c>
      <c r="N20" s="96" t="s">
        <v>78</v>
      </c>
      <c r="O20" s="96" t="s">
        <v>78</v>
      </c>
      <c r="P20" s="96" t="s">
        <v>78</v>
      </c>
      <c r="Q20" s="96">
        <v>872</v>
      </c>
      <c r="R20" s="96">
        <v>872</v>
      </c>
      <c r="S20" s="96">
        <v>0</v>
      </c>
      <c r="T20" s="96">
        <v>10</v>
      </c>
      <c r="U20" s="96" t="s">
        <v>78</v>
      </c>
      <c r="V20" s="96" t="s">
        <v>78</v>
      </c>
      <c r="W20" s="96" t="s">
        <v>78</v>
      </c>
      <c r="X20" s="96">
        <v>0</v>
      </c>
      <c r="Y20" s="96" t="s">
        <v>79</v>
      </c>
      <c r="Z20" s="96">
        <v>43644</v>
      </c>
      <c r="AA20" s="96">
        <v>42631</v>
      </c>
      <c r="AB20" s="96">
        <v>22</v>
      </c>
      <c r="AC20" s="96" t="s">
        <v>79</v>
      </c>
      <c r="AD20" s="96">
        <v>991</v>
      </c>
      <c r="AE20" s="96">
        <v>285</v>
      </c>
      <c r="AF20" s="96" t="s">
        <v>78</v>
      </c>
      <c r="AG20" s="96" t="s">
        <v>78</v>
      </c>
      <c r="AH20" s="96">
        <v>4135</v>
      </c>
      <c r="AI20" s="96">
        <v>2282</v>
      </c>
      <c r="AJ20" s="96">
        <v>115</v>
      </c>
      <c r="AK20" s="96">
        <v>1415</v>
      </c>
      <c r="AL20" s="96">
        <v>844</v>
      </c>
      <c r="AM20" s="96">
        <v>571</v>
      </c>
      <c r="AN20" s="96">
        <v>26</v>
      </c>
      <c r="AO20" s="96">
        <v>23</v>
      </c>
      <c r="AP20" s="96">
        <v>2</v>
      </c>
      <c r="AQ20" s="96">
        <v>0</v>
      </c>
      <c r="AR20" s="96" t="s">
        <v>78</v>
      </c>
      <c r="AS20" s="96" t="s">
        <v>79</v>
      </c>
      <c r="AT20" s="96" t="s">
        <v>79</v>
      </c>
      <c r="AU20" s="96">
        <v>97</v>
      </c>
      <c r="AV20" s="96">
        <v>45</v>
      </c>
      <c r="AW20" s="96">
        <v>86</v>
      </c>
      <c r="AX20" s="96">
        <v>54</v>
      </c>
      <c r="AY20" s="96">
        <v>29</v>
      </c>
      <c r="AZ20" s="96" t="s">
        <v>79</v>
      </c>
      <c r="BA20" s="96">
        <v>3</v>
      </c>
      <c r="BB20" s="96" t="s">
        <v>79</v>
      </c>
      <c r="BC20" s="96">
        <v>0</v>
      </c>
      <c r="BD20" s="96">
        <v>6</v>
      </c>
      <c r="BE20" s="96">
        <v>89</v>
      </c>
      <c r="BF20" s="96" t="s">
        <v>79</v>
      </c>
      <c r="BG20" s="96">
        <v>0</v>
      </c>
      <c r="BH20" s="96">
        <v>51</v>
      </c>
      <c r="BI20" s="96">
        <v>1327</v>
      </c>
      <c r="BJ20" s="96">
        <v>12</v>
      </c>
      <c r="BK20" s="96">
        <v>9</v>
      </c>
      <c r="BL20" s="96">
        <v>0</v>
      </c>
      <c r="BM20" s="96">
        <v>2</v>
      </c>
      <c r="BN20" s="96">
        <v>47</v>
      </c>
      <c r="BO20" s="96">
        <v>14</v>
      </c>
      <c r="BP20" s="96">
        <v>0</v>
      </c>
      <c r="BQ20" s="96">
        <v>30</v>
      </c>
      <c r="BR20" s="96">
        <v>4</v>
      </c>
      <c r="BS20" s="96" t="s">
        <v>79</v>
      </c>
      <c r="BT20" s="96">
        <v>299</v>
      </c>
      <c r="BU20" s="96">
        <v>1</v>
      </c>
      <c r="BV20" s="96" t="s">
        <v>79</v>
      </c>
      <c r="BW20" s="96">
        <v>38</v>
      </c>
      <c r="BX20" s="96" t="s">
        <v>79</v>
      </c>
      <c r="BY20" s="96">
        <v>260</v>
      </c>
      <c r="BZ20" s="96">
        <v>555</v>
      </c>
      <c r="CA20" s="96">
        <v>154</v>
      </c>
      <c r="CB20" s="96" t="s">
        <v>79</v>
      </c>
      <c r="CC20" s="96">
        <v>401</v>
      </c>
      <c r="CD20" s="96">
        <v>448</v>
      </c>
      <c r="CE20" s="96">
        <v>2</v>
      </c>
      <c r="CF20" s="96">
        <v>3</v>
      </c>
      <c r="CG20" s="96" t="s">
        <v>79</v>
      </c>
      <c r="CH20" s="96">
        <v>1</v>
      </c>
      <c r="CI20" s="96" t="s">
        <v>79</v>
      </c>
      <c r="CJ20" s="96" t="s">
        <v>79</v>
      </c>
      <c r="CK20" s="97" t="s">
        <v>79</v>
      </c>
      <c r="CL20" s="53">
        <v>8</v>
      </c>
    </row>
    <row r="21" spans="1:90" ht="12" customHeight="1" x14ac:dyDescent="0.15">
      <c r="A21" s="54" t="s">
        <v>157</v>
      </c>
      <c r="B21" s="52">
        <v>9</v>
      </c>
      <c r="C21" s="96">
        <v>259496</v>
      </c>
      <c r="D21" s="96">
        <v>257677</v>
      </c>
      <c r="E21" s="96">
        <v>1159</v>
      </c>
      <c r="F21" s="96">
        <v>139</v>
      </c>
      <c r="G21" s="96" t="s">
        <v>79</v>
      </c>
      <c r="H21" s="96">
        <v>471</v>
      </c>
      <c r="I21" s="96">
        <v>341</v>
      </c>
      <c r="J21" s="96">
        <v>208</v>
      </c>
      <c r="K21" s="96">
        <v>0</v>
      </c>
      <c r="L21" s="96">
        <v>19</v>
      </c>
      <c r="M21" s="96">
        <v>1</v>
      </c>
      <c r="N21" s="96" t="s">
        <v>78</v>
      </c>
      <c r="O21" s="96" t="s">
        <v>78</v>
      </c>
      <c r="P21" s="96" t="s">
        <v>78</v>
      </c>
      <c r="Q21" s="96">
        <v>1976</v>
      </c>
      <c r="R21" s="96">
        <v>1976</v>
      </c>
      <c r="S21" s="96">
        <v>1</v>
      </c>
      <c r="T21" s="96">
        <v>105</v>
      </c>
      <c r="U21" s="96">
        <v>0</v>
      </c>
      <c r="V21" s="96">
        <v>0</v>
      </c>
      <c r="W21" s="96" t="s">
        <v>79</v>
      </c>
      <c r="X21" s="96">
        <v>1</v>
      </c>
      <c r="Y21" s="96">
        <v>0</v>
      </c>
      <c r="Z21" s="96">
        <v>233727</v>
      </c>
      <c r="AA21" s="96">
        <v>228474</v>
      </c>
      <c r="AB21" s="96">
        <v>384</v>
      </c>
      <c r="AC21" s="96">
        <v>508</v>
      </c>
      <c r="AD21" s="96">
        <v>4361</v>
      </c>
      <c r="AE21" s="96">
        <v>1281</v>
      </c>
      <c r="AF21" s="96">
        <v>1279</v>
      </c>
      <c r="AG21" s="96">
        <v>2</v>
      </c>
      <c r="AH21" s="96">
        <v>16253</v>
      </c>
      <c r="AI21" s="96" t="s">
        <v>79</v>
      </c>
      <c r="AJ21" s="96">
        <v>418</v>
      </c>
      <c r="AK21" s="96">
        <v>475</v>
      </c>
      <c r="AL21" s="96">
        <v>341</v>
      </c>
      <c r="AM21" s="96">
        <v>133</v>
      </c>
      <c r="AN21" s="96">
        <v>2</v>
      </c>
      <c r="AO21" s="96">
        <v>1</v>
      </c>
      <c r="AP21" s="96">
        <v>1</v>
      </c>
      <c r="AQ21" s="96">
        <v>0</v>
      </c>
      <c r="AR21" s="96">
        <v>20</v>
      </c>
      <c r="AS21" s="96" t="s">
        <v>79</v>
      </c>
      <c r="AT21" s="96">
        <v>0</v>
      </c>
      <c r="AU21" s="96">
        <v>102</v>
      </c>
      <c r="AV21" s="96">
        <v>35</v>
      </c>
      <c r="AW21" s="96">
        <v>250</v>
      </c>
      <c r="AX21" s="96">
        <v>215</v>
      </c>
      <c r="AY21" s="96">
        <v>34</v>
      </c>
      <c r="AZ21" s="96" t="s">
        <v>79</v>
      </c>
      <c r="BA21" s="96">
        <v>2</v>
      </c>
      <c r="BB21" s="96" t="s">
        <v>79</v>
      </c>
      <c r="BC21" s="96" t="s">
        <v>79</v>
      </c>
      <c r="BD21" s="96">
        <v>1</v>
      </c>
      <c r="BE21" s="96">
        <v>35</v>
      </c>
      <c r="BF21" s="96" t="s">
        <v>79</v>
      </c>
      <c r="BG21" s="96" t="s">
        <v>79</v>
      </c>
      <c r="BH21" s="96">
        <v>38</v>
      </c>
      <c r="BI21" s="96">
        <v>1780</v>
      </c>
      <c r="BJ21" s="96">
        <v>85</v>
      </c>
      <c r="BK21" s="96">
        <v>73</v>
      </c>
      <c r="BL21" s="96">
        <v>0</v>
      </c>
      <c r="BM21" s="96">
        <v>12</v>
      </c>
      <c r="BN21" s="96">
        <v>1</v>
      </c>
      <c r="BO21" s="96">
        <v>0</v>
      </c>
      <c r="BP21" s="96">
        <v>0</v>
      </c>
      <c r="BQ21" s="96">
        <v>1</v>
      </c>
      <c r="BR21" s="96">
        <v>1</v>
      </c>
      <c r="BS21" s="96" t="s">
        <v>79</v>
      </c>
      <c r="BT21" s="96">
        <v>700</v>
      </c>
      <c r="BU21" s="96">
        <v>12</v>
      </c>
      <c r="BV21" s="96">
        <v>1</v>
      </c>
      <c r="BW21" s="96">
        <v>0</v>
      </c>
      <c r="BX21" s="96" t="s">
        <v>79</v>
      </c>
      <c r="BY21" s="96">
        <v>688</v>
      </c>
      <c r="BZ21" s="96">
        <v>806</v>
      </c>
      <c r="CA21" s="96">
        <v>130</v>
      </c>
      <c r="CB21" s="96">
        <v>8</v>
      </c>
      <c r="CC21" s="96">
        <v>669</v>
      </c>
      <c r="CD21" s="96">
        <v>203</v>
      </c>
      <c r="CE21" s="96">
        <v>10</v>
      </c>
      <c r="CF21" s="96">
        <v>5</v>
      </c>
      <c r="CG21" s="96" t="s">
        <v>79</v>
      </c>
      <c r="CH21" s="96">
        <v>0</v>
      </c>
      <c r="CI21" s="96">
        <v>8</v>
      </c>
      <c r="CJ21" s="96" t="s">
        <v>79</v>
      </c>
      <c r="CK21" s="97">
        <v>8</v>
      </c>
      <c r="CL21" s="53">
        <v>9</v>
      </c>
    </row>
    <row r="22" spans="1:90" ht="12" customHeight="1" x14ac:dyDescent="0.15">
      <c r="A22" s="54" t="s">
        <v>158</v>
      </c>
      <c r="B22" s="52">
        <v>10</v>
      </c>
      <c r="C22" s="96">
        <v>79158</v>
      </c>
      <c r="D22" s="96">
        <v>75048</v>
      </c>
      <c r="E22" s="96">
        <v>450</v>
      </c>
      <c r="F22" s="96">
        <v>144</v>
      </c>
      <c r="G22" s="96" t="s">
        <v>79</v>
      </c>
      <c r="H22" s="96">
        <v>158</v>
      </c>
      <c r="I22" s="96">
        <v>66</v>
      </c>
      <c r="J22" s="96">
        <v>81</v>
      </c>
      <c r="K22" s="96">
        <v>1</v>
      </c>
      <c r="L22" s="96">
        <v>155</v>
      </c>
      <c r="M22" s="96">
        <v>59</v>
      </c>
      <c r="N22" s="96">
        <v>88</v>
      </c>
      <c r="O22" s="96">
        <v>8</v>
      </c>
      <c r="P22" s="96">
        <v>0</v>
      </c>
      <c r="Q22" s="96">
        <v>333</v>
      </c>
      <c r="R22" s="96">
        <v>107</v>
      </c>
      <c r="S22" s="96">
        <v>226</v>
      </c>
      <c r="T22" s="96">
        <v>487</v>
      </c>
      <c r="U22" s="96" t="s">
        <v>79</v>
      </c>
      <c r="V22" s="96" t="s">
        <v>79</v>
      </c>
      <c r="W22" s="96" t="s">
        <v>79</v>
      </c>
      <c r="X22" s="96">
        <v>2754</v>
      </c>
      <c r="Y22" s="96" t="s">
        <v>79</v>
      </c>
      <c r="Z22" s="96">
        <v>44829</v>
      </c>
      <c r="AA22" s="96">
        <v>31650</v>
      </c>
      <c r="AB22" s="96">
        <v>617</v>
      </c>
      <c r="AC22" s="96">
        <v>12560</v>
      </c>
      <c r="AD22" s="96">
        <v>2</v>
      </c>
      <c r="AE22" s="96">
        <v>3265</v>
      </c>
      <c r="AF22" s="96">
        <v>3144</v>
      </c>
      <c r="AG22" s="96">
        <v>122</v>
      </c>
      <c r="AH22" s="96">
        <v>9292</v>
      </c>
      <c r="AI22" s="96">
        <v>681</v>
      </c>
      <c r="AJ22" s="96">
        <v>5517</v>
      </c>
      <c r="AK22" s="96">
        <v>341</v>
      </c>
      <c r="AL22" s="96">
        <v>217</v>
      </c>
      <c r="AM22" s="96">
        <v>123</v>
      </c>
      <c r="AN22" s="96" t="s">
        <v>79</v>
      </c>
      <c r="AO22" s="96" t="s">
        <v>79</v>
      </c>
      <c r="AP22" s="96" t="s">
        <v>79</v>
      </c>
      <c r="AQ22" s="96" t="s">
        <v>79</v>
      </c>
      <c r="AR22" s="96" t="s">
        <v>79</v>
      </c>
      <c r="AS22" s="96" t="s">
        <v>79</v>
      </c>
      <c r="AT22" s="96" t="s">
        <v>79</v>
      </c>
      <c r="AU22" s="96">
        <v>49</v>
      </c>
      <c r="AV22" s="96">
        <v>1695</v>
      </c>
      <c r="AW22" s="96">
        <v>444</v>
      </c>
      <c r="AX22" s="96">
        <v>303</v>
      </c>
      <c r="AY22" s="96">
        <v>36</v>
      </c>
      <c r="AZ22" s="96">
        <v>1</v>
      </c>
      <c r="BA22" s="96">
        <v>99</v>
      </c>
      <c r="BB22" s="96">
        <v>5</v>
      </c>
      <c r="BC22" s="96">
        <v>238</v>
      </c>
      <c r="BD22" s="96">
        <v>186</v>
      </c>
      <c r="BE22" s="96">
        <v>944</v>
      </c>
      <c r="BF22" s="96" t="s">
        <v>79</v>
      </c>
      <c r="BG22" s="96">
        <v>0</v>
      </c>
      <c r="BH22" s="96">
        <v>132</v>
      </c>
      <c r="BI22" s="96">
        <v>3256</v>
      </c>
      <c r="BJ22" s="96">
        <v>271</v>
      </c>
      <c r="BK22" s="96">
        <v>262</v>
      </c>
      <c r="BL22" s="96">
        <v>1</v>
      </c>
      <c r="BM22" s="96">
        <v>7</v>
      </c>
      <c r="BN22" s="96">
        <v>19</v>
      </c>
      <c r="BO22" s="96" t="s">
        <v>79</v>
      </c>
      <c r="BP22" s="96" t="s">
        <v>79</v>
      </c>
      <c r="BQ22" s="96">
        <v>7</v>
      </c>
      <c r="BR22" s="96">
        <v>12</v>
      </c>
      <c r="BS22" s="96" t="s">
        <v>79</v>
      </c>
      <c r="BT22" s="96">
        <v>2876</v>
      </c>
      <c r="BU22" s="96">
        <v>72</v>
      </c>
      <c r="BV22" s="96">
        <v>163</v>
      </c>
      <c r="BW22" s="96">
        <v>239</v>
      </c>
      <c r="BX22" s="96" t="s">
        <v>79</v>
      </c>
      <c r="BY22" s="96">
        <v>2402</v>
      </c>
      <c r="BZ22" s="96">
        <v>384</v>
      </c>
      <c r="CA22" s="96">
        <v>110</v>
      </c>
      <c r="CB22" s="96">
        <v>2</v>
      </c>
      <c r="CC22" s="96">
        <v>273</v>
      </c>
      <c r="CD22" s="96">
        <v>68</v>
      </c>
      <c r="CE22" s="96">
        <v>22</v>
      </c>
      <c r="CF22" s="96" t="s">
        <v>79</v>
      </c>
      <c r="CG22" s="96" t="s">
        <v>79</v>
      </c>
      <c r="CH22" s="96">
        <v>1</v>
      </c>
      <c r="CI22" s="96">
        <v>470</v>
      </c>
      <c r="CJ22" s="96" t="s">
        <v>79</v>
      </c>
      <c r="CK22" s="97">
        <v>470</v>
      </c>
      <c r="CL22" s="53">
        <v>10</v>
      </c>
    </row>
    <row r="23" spans="1:90" ht="12" customHeight="1" x14ac:dyDescent="0.15">
      <c r="A23" s="54" t="s">
        <v>159</v>
      </c>
      <c r="B23" s="52">
        <v>11</v>
      </c>
      <c r="C23" s="96">
        <v>27839</v>
      </c>
      <c r="D23" s="96">
        <v>26873</v>
      </c>
      <c r="E23" s="96">
        <v>4667</v>
      </c>
      <c r="F23" s="96">
        <v>94</v>
      </c>
      <c r="G23" s="96" t="s">
        <v>79</v>
      </c>
      <c r="H23" s="96">
        <v>4</v>
      </c>
      <c r="I23" s="96">
        <v>318</v>
      </c>
      <c r="J23" s="96">
        <v>4251</v>
      </c>
      <c r="K23" s="96" t="s">
        <v>79</v>
      </c>
      <c r="L23" s="96">
        <v>179</v>
      </c>
      <c r="M23" s="96">
        <v>7</v>
      </c>
      <c r="N23" s="96">
        <v>169</v>
      </c>
      <c r="O23" s="96">
        <v>3</v>
      </c>
      <c r="P23" s="96">
        <v>0</v>
      </c>
      <c r="Q23" s="96">
        <v>16595</v>
      </c>
      <c r="R23" s="96">
        <v>16595</v>
      </c>
      <c r="S23" s="96">
        <v>0</v>
      </c>
      <c r="T23" s="96">
        <v>33</v>
      </c>
      <c r="U23" s="96" t="s">
        <v>79</v>
      </c>
      <c r="V23" s="96" t="s">
        <v>79</v>
      </c>
      <c r="W23" s="96" t="s">
        <v>79</v>
      </c>
      <c r="X23" s="96">
        <v>11</v>
      </c>
      <c r="Y23" s="96" t="s">
        <v>79</v>
      </c>
      <c r="Z23" s="96" t="s">
        <v>79</v>
      </c>
      <c r="AA23" s="96" t="s">
        <v>79</v>
      </c>
      <c r="AB23" s="96" t="s">
        <v>79</v>
      </c>
      <c r="AC23" s="96" t="s">
        <v>79</v>
      </c>
      <c r="AD23" s="96" t="s">
        <v>79</v>
      </c>
      <c r="AE23" s="96">
        <v>34</v>
      </c>
      <c r="AF23" s="96">
        <v>0</v>
      </c>
      <c r="AG23" s="96">
        <v>33</v>
      </c>
      <c r="AH23" s="96">
        <v>1</v>
      </c>
      <c r="AI23" s="96" t="s">
        <v>78</v>
      </c>
      <c r="AJ23" s="96">
        <v>39</v>
      </c>
      <c r="AK23" s="96">
        <v>1169</v>
      </c>
      <c r="AL23" s="96">
        <v>0</v>
      </c>
      <c r="AM23" s="96">
        <v>1169</v>
      </c>
      <c r="AN23" s="96" t="s">
        <v>79</v>
      </c>
      <c r="AO23" s="96" t="s">
        <v>79</v>
      </c>
      <c r="AP23" s="96" t="s">
        <v>79</v>
      </c>
      <c r="AQ23" s="96" t="s">
        <v>79</v>
      </c>
      <c r="AR23" s="96" t="s">
        <v>79</v>
      </c>
      <c r="AS23" s="96" t="s">
        <v>79</v>
      </c>
      <c r="AT23" s="96" t="s">
        <v>79</v>
      </c>
      <c r="AU23" s="96" t="s">
        <v>78</v>
      </c>
      <c r="AV23" s="96">
        <v>0</v>
      </c>
      <c r="AW23" s="96">
        <v>4</v>
      </c>
      <c r="AX23" s="96">
        <v>1</v>
      </c>
      <c r="AY23" s="96">
        <v>0</v>
      </c>
      <c r="AZ23" s="96">
        <v>1</v>
      </c>
      <c r="BA23" s="96">
        <v>2</v>
      </c>
      <c r="BB23" s="96">
        <v>0</v>
      </c>
      <c r="BC23" s="96">
        <v>7</v>
      </c>
      <c r="BD23" s="96">
        <v>11</v>
      </c>
      <c r="BE23" s="96">
        <v>90</v>
      </c>
      <c r="BF23" s="96" t="s">
        <v>79</v>
      </c>
      <c r="BG23" s="96" t="s">
        <v>79</v>
      </c>
      <c r="BH23" s="96">
        <v>0</v>
      </c>
      <c r="BI23" s="96">
        <v>3688</v>
      </c>
      <c r="BJ23" s="96">
        <v>8</v>
      </c>
      <c r="BK23" s="96">
        <v>8</v>
      </c>
      <c r="BL23" s="96" t="s">
        <v>79</v>
      </c>
      <c r="BM23" s="96">
        <v>0</v>
      </c>
      <c r="BN23" s="96">
        <v>546</v>
      </c>
      <c r="BO23" s="96" t="s">
        <v>79</v>
      </c>
      <c r="BP23" s="96" t="s">
        <v>79</v>
      </c>
      <c r="BQ23" s="96">
        <v>0</v>
      </c>
      <c r="BR23" s="96">
        <v>546</v>
      </c>
      <c r="BS23" s="96" t="s">
        <v>79</v>
      </c>
      <c r="BT23" s="96">
        <v>46</v>
      </c>
      <c r="BU23" s="96">
        <v>1</v>
      </c>
      <c r="BV23" s="96">
        <v>0</v>
      </c>
      <c r="BW23" s="96">
        <v>34</v>
      </c>
      <c r="BX23" s="96" t="s">
        <v>79</v>
      </c>
      <c r="BY23" s="96">
        <v>12</v>
      </c>
      <c r="BZ23" s="96">
        <v>294</v>
      </c>
      <c r="CA23" s="96" t="s">
        <v>78</v>
      </c>
      <c r="CB23" s="96" t="s">
        <v>78</v>
      </c>
      <c r="CC23" s="96">
        <v>95</v>
      </c>
      <c r="CD23" s="96">
        <v>0</v>
      </c>
      <c r="CE23" s="96">
        <v>0</v>
      </c>
      <c r="CF23" s="96" t="s">
        <v>79</v>
      </c>
      <c r="CG23" s="96" t="s">
        <v>79</v>
      </c>
      <c r="CH23" s="96">
        <v>8</v>
      </c>
      <c r="CI23" s="96">
        <v>63</v>
      </c>
      <c r="CJ23" s="96" t="s">
        <v>79</v>
      </c>
      <c r="CK23" s="97">
        <v>63</v>
      </c>
      <c r="CL23" s="53">
        <v>11</v>
      </c>
    </row>
    <row r="24" spans="1:90" ht="18" customHeight="1" x14ac:dyDescent="0.15">
      <c r="A24" s="54" t="s">
        <v>160</v>
      </c>
      <c r="B24" s="52">
        <v>12</v>
      </c>
      <c r="C24" s="96">
        <v>24940</v>
      </c>
      <c r="D24" s="96">
        <v>24238</v>
      </c>
      <c r="E24" s="96">
        <v>5115</v>
      </c>
      <c r="F24" s="96">
        <v>418</v>
      </c>
      <c r="G24" s="96">
        <v>157</v>
      </c>
      <c r="H24" s="96">
        <v>528</v>
      </c>
      <c r="I24" s="96">
        <v>1279</v>
      </c>
      <c r="J24" s="96">
        <v>2733</v>
      </c>
      <c r="K24" s="96" t="s">
        <v>79</v>
      </c>
      <c r="L24" s="96">
        <v>306</v>
      </c>
      <c r="M24" s="96">
        <v>28</v>
      </c>
      <c r="N24" s="96">
        <v>231</v>
      </c>
      <c r="O24" s="96">
        <v>30</v>
      </c>
      <c r="P24" s="96">
        <v>18</v>
      </c>
      <c r="Q24" s="96">
        <v>9989</v>
      </c>
      <c r="R24" s="96">
        <v>9253</v>
      </c>
      <c r="S24" s="96">
        <v>736</v>
      </c>
      <c r="T24" s="96">
        <v>267</v>
      </c>
      <c r="U24" s="96" t="s">
        <v>79</v>
      </c>
      <c r="V24" s="96" t="s">
        <v>79</v>
      </c>
      <c r="W24" s="96" t="s">
        <v>79</v>
      </c>
      <c r="X24" s="96">
        <v>348</v>
      </c>
      <c r="Y24" s="96" t="s">
        <v>79</v>
      </c>
      <c r="Z24" s="96">
        <v>1736</v>
      </c>
      <c r="AA24" s="96">
        <v>799</v>
      </c>
      <c r="AB24" s="96">
        <v>64</v>
      </c>
      <c r="AC24" s="96">
        <v>395</v>
      </c>
      <c r="AD24" s="96">
        <v>478</v>
      </c>
      <c r="AE24" s="96">
        <v>1167</v>
      </c>
      <c r="AF24" s="96">
        <v>1087</v>
      </c>
      <c r="AG24" s="96">
        <v>80</v>
      </c>
      <c r="AH24" s="96">
        <v>1144</v>
      </c>
      <c r="AI24" s="96" t="s">
        <v>78</v>
      </c>
      <c r="AJ24" s="96">
        <v>951</v>
      </c>
      <c r="AK24" s="96">
        <v>77</v>
      </c>
      <c r="AL24" s="96">
        <v>44</v>
      </c>
      <c r="AM24" s="96">
        <v>33</v>
      </c>
      <c r="AN24" s="96">
        <v>9</v>
      </c>
      <c r="AO24" s="96" t="s">
        <v>78</v>
      </c>
      <c r="AP24" s="96" t="s">
        <v>78</v>
      </c>
      <c r="AQ24" s="96">
        <v>0</v>
      </c>
      <c r="AR24" s="96" t="s">
        <v>78</v>
      </c>
      <c r="AS24" s="96" t="s">
        <v>79</v>
      </c>
      <c r="AT24" s="96" t="s">
        <v>79</v>
      </c>
      <c r="AU24" s="96">
        <v>48</v>
      </c>
      <c r="AV24" s="96">
        <v>318</v>
      </c>
      <c r="AW24" s="96">
        <v>155</v>
      </c>
      <c r="AX24" s="96">
        <v>57</v>
      </c>
      <c r="AY24" s="96">
        <v>32</v>
      </c>
      <c r="AZ24" s="96">
        <v>0</v>
      </c>
      <c r="BA24" s="96">
        <v>59</v>
      </c>
      <c r="BB24" s="96">
        <v>8</v>
      </c>
      <c r="BC24" s="96">
        <v>84</v>
      </c>
      <c r="BD24" s="96">
        <v>74</v>
      </c>
      <c r="BE24" s="96">
        <v>123</v>
      </c>
      <c r="BF24" s="96" t="s">
        <v>79</v>
      </c>
      <c r="BG24" s="96">
        <v>3</v>
      </c>
      <c r="BH24" s="96">
        <v>82</v>
      </c>
      <c r="BI24" s="96">
        <v>2232</v>
      </c>
      <c r="BJ24" s="96">
        <v>37</v>
      </c>
      <c r="BK24" s="96">
        <v>34</v>
      </c>
      <c r="BL24" s="96">
        <v>0</v>
      </c>
      <c r="BM24" s="96">
        <v>3</v>
      </c>
      <c r="BN24" s="96">
        <v>4</v>
      </c>
      <c r="BO24" s="96" t="s">
        <v>79</v>
      </c>
      <c r="BP24" s="96" t="s">
        <v>79</v>
      </c>
      <c r="BQ24" s="96">
        <v>1</v>
      </c>
      <c r="BR24" s="96">
        <v>4</v>
      </c>
      <c r="BS24" s="96" t="s">
        <v>79</v>
      </c>
      <c r="BT24" s="96">
        <v>145</v>
      </c>
      <c r="BU24" s="96">
        <v>4</v>
      </c>
      <c r="BV24" s="96">
        <v>126</v>
      </c>
      <c r="BW24" s="96" t="s">
        <v>79</v>
      </c>
      <c r="BX24" s="96" t="s">
        <v>79</v>
      </c>
      <c r="BY24" s="96">
        <v>14</v>
      </c>
      <c r="BZ24" s="96">
        <v>135</v>
      </c>
      <c r="CA24" s="96" t="s">
        <v>78</v>
      </c>
      <c r="CB24" s="96" t="s">
        <v>78</v>
      </c>
      <c r="CC24" s="96">
        <v>91</v>
      </c>
      <c r="CD24" s="96">
        <v>100</v>
      </c>
      <c r="CE24" s="96">
        <v>74</v>
      </c>
      <c r="CF24" s="96">
        <v>0</v>
      </c>
      <c r="CG24" s="96" t="s">
        <v>79</v>
      </c>
      <c r="CH24" s="96">
        <v>0</v>
      </c>
      <c r="CI24" s="96">
        <v>206</v>
      </c>
      <c r="CJ24" s="96" t="s">
        <v>79</v>
      </c>
      <c r="CK24" s="97">
        <v>206</v>
      </c>
      <c r="CL24" s="53">
        <v>12</v>
      </c>
    </row>
    <row r="25" spans="1:90" ht="12" customHeight="1" x14ac:dyDescent="0.15">
      <c r="A25" s="54" t="s">
        <v>161</v>
      </c>
      <c r="B25" s="52">
        <v>13</v>
      </c>
      <c r="C25" s="96">
        <v>27819</v>
      </c>
      <c r="D25" s="96">
        <v>24065</v>
      </c>
      <c r="E25" s="96">
        <v>3982</v>
      </c>
      <c r="F25" s="96">
        <v>112</v>
      </c>
      <c r="G25" s="96" t="s">
        <v>79</v>
      </c>
      <c r="H25" s="96">
        <v>1</v>
      </c>
      <c r="I25" s="96" t="s">
        <v>78</v>
      </c>
      <c r="J25" s="96">
        <v>3688</v>
      </c>
      <c r="K25" s="96" t="s">
        <v>78</v>
      </c>
      <c r="L25" s="96">
        <v>7</v>
      </c>
      <c r="M25" s="96" t="s">
        <v>78</v>
      </c>
      <c r="N25" s="96" t="s">
        <v>79</v>
      </c>
      <c r="O25" s="96" t="s">
        <v>79</v>
      </c>
      <c r="P25" s="96" t="s">
        <v>78</v>
      </c>
      <c r="Q25" s="96">
        <v>13108</v>
      </c>
      <c r="R25" s="96">
        <v>13072</v>
      </c>
      <c r="S25" s="96">
        <v>36</v>
      </c>
      <c r="T25" s="96">
        <v>9</v>
      </c>
      <c r="U25" s="96">
        <v>47</v>
      </c>
      <c r="V25" s="96">
        <v>44</v>
      </c>
      <c r="W25" s="96">
        <v>3</v>
      </c>
      <c r="X25" s="96">
        <v>9</v>
      </c>
      <c r="Y25" s="96">
        <v>0</v>
      </c>
      <c r="Z25" s="96">
        <v>308</v>
      </c>
      <c r="AA25" s="96">
        <v>287</v>
      </c>
      <c r="AB25" s="96">
        <v>20</v>
      </c>
      <c r="AC25" s="96">
        <v>0</v>
      </c>
      <c r="AD25" s="96" t="s">
        <v>79</v>
      </c>
      <c r="AE25" s="96">
        <v>844</v>
      </c>
      <c r="AF25" s="96">
        <v>842</v>
      </c>
      <c r="AG25" s="96">
        <v>2</v>
      </c>
      <c r="AH25" s="96">
        <v>550</v>
      </c>
      <c r="AI25" s="96" t="s">
        <v>79</v>
      </c>
      <c r="AJ25" s="96">
        <v>1419</v>
      </c>
      <c r="AK25" s="96">
        <v>577</v>
      </c>
      <c r="AL25" s="96">
        <v>189</v>
      </c>
      <c r="AM25" s="96">
        <v>388</v>
      </c>
      <c r="AN25" s="96">
        <v>560</v>
      </c>
      <c r="AO25" s="96">
        <v>542</v>
      </c>
      <c r="AP25" s="96">
        <v>18</v>
      </c>
      <c r="AQ25" s="96">
        <v>68</v>
      </c>
      <c r="AR25" s="96" t="s">
        <v>79</v>
      </c>
      <c r="AS25" s="96">
        <v>8</v>
      </c>
      <c r="AT25" s="96">
        <v>210</v>
      </c>
      <c r="AU25" s="96">
        <v>0</v>
      </c>
      <c r="AV25" s="96">
        <v>6</v>
      </c>
      <c r="AW25" s="96">
        <v>651</v>
      </c>
      <c r="AX25" s="96">
        <v>513</v>
      </c>
      <c r="AY25" s="96">
        <v>80</v>
      </c>
      <c r="AZ25" s="96">
        <v>38</v>
      </c>
      <c r="BA25" s="96">
        <v>20</v>
      </c>
      <c r="BB25" s="96" t="s">
        <v>79</v>
      </c>
      <c r="BC25" s="96">
        <v>0</v>
      </c>
      <c r="BD25" s="96">
        <v>70</v>
      </c>
      <c r="BE25" s="96">
        <v>64</v>
      </c>
      <c r="BF25" s="96" t="s">
        <v>79</v>
      </c>
      <c r="BG25" s="96">
        <v>71</v>
      </c>
      <c r="BH25" s="96">
        <v>243</v>
      </c>
      <c r="BI25" s="96">
        <v>1253</v>
      </c>
      <c r="BJ25" s="96">
        <v>286</v>
      </c>
      <c r="BK25" s="96" t="s">
        <v>79</v>
      </c>
      <c r="BL25" s="96">
        <v>1</v>
      </c>
      <c r="BM25" s="96">
        <v>285</v>
      </c>
      <c r="BN25" s="96">
        <v>2048</v>
      </c>
      <c r="BO25" s="96">
        <v>206</v>
      </c>
      <c r="BP25" s="96">
        <v>1803</v>
      </c>
      <c r="BQ25" s="96">
        <v>7</v>
      </c>
      <c r="BR25" s="96">
        <v>33</v>
      </c>
      <c r="BS25" s="96" t="s">
        <v>79</v>
      </c>
      <c r="BT25" s="96">
        <v>697</v>
      </c>
      <c r="BU25" s="96">
        <v>11</v>
      </c>
      <c r="BV25" s="96">
        <v>417</v>
      </c>
      <c r="BW25" s="96" t="s">
        <v>79</v>
      </c>
      <c r="BX25" s="96" t="s">
        <v>79</v>
      </c>
      <c r="BY25" s="96">
        <v>269</v>
      </c>
      <c r="BZ25" s="96">
        <v>457</v>
      </c>
      <c r="CA25" s="96">
        <v>306</v>
      </c>
      <c r="CB25" s="96" t="s">
        <v>79</v>
      </c>
      <c r="CC25" s="96">
        <v>151</v>
      </c>
      <c r="CD25" s="96">
        <v>122</v>
      </c>
      <c r="CE25" s="96">
        <v>79</v>
      </c>
      <c r="CF25" s="96">
        <v>0</v>
      </c>
      <c r="CG25" s="96" t="s">
        <v>79</v>
      </c>
      <c r="CH25" s="96">
        <v>2</v>
      </c>
      <c r="CI25" s="96">
        <v>61</v>
      </c>
      <c r="CJ25" s="96" t="s">
        <v>79</v>
      </c>
      <c r="CK25" s="97">
        <v>61</v>
      </c>
      <c r="CL25" s="53">
        <v>13</v>
      </c>
    </row>
    <row r="26" spans="1:90" ht="12" customHeight="1" x14ac:dyDescent="0.15">
      <c r="A26" s="54" t="s">
        <v>162</v>
      </c>
      <c r="B26" s="52">
        <v>14</v>
      </c>
      <c r="C26" s="96">
        <v>24182</v>
      </c>
      <c r="D26" s="96">
        <v>21402</v>
      </c>
      <c r="E26" s="96">
        <v>2995</v>
      </c>
      <c r="F26" s="96">
        <v>589</v>
      </c>
      <c r="G26" s="96">
        <v>241</v>
      </c>
      <c r="H26" s="96">
        <v>266</v>
      </c>
      <c r="I26" s="96">
        <v>1349</v>
      </c>
      <c r="J26" s="96">
        <v>548</v>
      </c>
      <c r="K26" s="96">
        <v>1</v>
      </c>
      <c r="L26" s="96">
        <v>236</v>
      </c>
      <c r="M26" s="96">
        <v>20</v>
      </c>
      <c r="N26" s="96">
        <v>57</v>
      </c>
      <c r="O26" s="96">
        <v>112</v>
      </c>
      <c r="P26" s="96">
        <v>47</v>
      </c>
      <c r="Q26" s="96">
        <v>628</v>
      </c>
      <c r="R26" s="96">
        <v>17</v>
      </c>
      <c r="S26" s="96">
        <v>611</v>
      </c>
      <c r="T26" s="96">
        <v>354</v>
      </c>
      <c r="U26" s="96">
        <v>6</v>
      </c>
      <c r="V26" s="96">
        <v>4</v>
      </c>
      <c r="W26" s="96">
        <v>2</v>
      </c>
      <c r="X26" s="96">
        <v>7</v>
      </c>
      <c r="Y26" s="96" t="s">
        <v>79</v>
      </c>
      <c r="Z26" s="96">
        <v>5507</v>
      </c>
      <c r="AA26" s="96">
        <v>5235</v>
      </c>
      <c r="AB26" s="96">
        <v>143</v>
      </c>
      <c r="AC26" s="96">
        <v>128</v>
      </c>
      <c r="AD26" s="96">
        <v>0</v>
      </c>
      <c r="AE26" s="96">
        <v>519</v>
      </c>
      <c r="AF26" s="96">
        <v>460</v>
      </c>
      <c r="AG26" s="96">
        <v>60</v>
      </c>
      <c r="AH26" s="96">
        <v>3398</v>
      </c>
      <c r="AI26" s="96">
        <v>1868</v>
      </c>
      <c r="AJ26" s="96">
        <v>1814</v>
      </c>
      <c r="AK26" s="96">
        <v>117</v>
      </c>
      <c r="AL26" s="96">
        <v>45</v>
      </c>
      <c r="AM26" s="96">
        <v>72</v>
      </c>
      <c r="AN26" s="96">
        <v>9</v>
      </c>
      <c r="AO26" s="96">
        <v>9</v>
      </c>
      <c r="AP26" s="96">
        <v>0</v>
      </c>
      <c r="AQ26" s="96">
        <v>0</v>
      </c>
      <c r="AR26" s="96" t="s">
        <v>79</v>
      </c>
      <c r="AS26" s="96">
        <v>1</v>
      </c>
      <c r="AT26" s="96">
        <v>11</v>
      </c>
      <c r="AU26" s="96">
        <v>0</v>
      </c>
      <c r="AV26" s="96">
        <v>25</v>
      </c>
      <c r="AW26" s="96">
        <v>104</v>
      </c>
      <c r="AX26" s="96">
        <v>65</v>
      </c>
      <c r="AY26" s="96">
        <v>6</v>
      </c>
      <c r="AZ26" s="96">
        <v>0</v>
      </c>
      <c r="BA26" s="96">
        <v>32</v>
      </c>
      <c r="BB26" s="96" t="s">
        <v>79</v>
      </c>
      <c r="BC26" s="96">
        <v>2</v>
      </c>
      <c r="BD26" s="96">
        <v>247</v>
      </c>
      <c r="BE26" s="96">
        <v>31</v>
      </c>
      <c r="BF26" s="96" t="s">
        <v>79</v>
      </c>
      <c r="BG26" s="96">
        <v>5</v>
      </c>
      <c r="BH26" s="96">
        <v>108</v>
      </c>
      <c r="BI26" s="96">
        <v>3409</v>
      </c>
      <c r="BJ26" s="96">
        <v>658</v>
      </c>
      <c r="BK26" s="96" t="s">
        <v>79</v>
      </c>
      <c r="BL26" s="96">
        <v>0</v>
      </c>
      <c r="BM26" s="96">
        <v>658</v>
      </c>
      <c r="BN26" s="96">
        <v>324</v>
      </c>
      <c r="BO26" s="96">
        <v>28</v>
      </c>
      <c r="BP26" s="96">
        <v>285</v>
      </c>
      <c r="BQ26" s="96">
        <v>6</v>
      </c>
      <c r="BR26" s="96">
        <v>5</v>
      </c>
      <c r="BS26" s="96" t="s">
        <v>79</v>
      </c>
      <c r="BT26" s="96">
        <v>129</v>
      </c>
      <c r="BU26" s="96">
        <v>1</v>
      </c>
      <c r="BV26" s="96">
        <v>9</v>
      </c>
      <c r="BW26" s="96">
        <v>0</v>
      </c>
      <c r="BX26" s="96" t="s">
        <v>79</v>
      </c>
      <c r="BY26" s="96">
        <v>119</v>
      </c>
      <c r="BZ26" s="96">
        <v>1607</v>
      </c>
      <c r="CA26" s="96">
        <v>969</v>
      </c>
      <c r="CB26" s="96" t="s">
        <v>79</v>
      </c>
      <c r="CC26" s="96">
        <v>639</v>
      </c>
      <c r="CD26" s="96">
        <v>37</v>
      </c>
      <c r="CE26" s="96">
        <v>6</v>
      </c>
      <c r="CF26" s="96">
        <v>0</v>
      </c>
      <c r="CG26" s="96">
        <v>7</v>
      </c>
      <c r="CH26" s="96">
        <v>0</v>
      </c>
      <c r="CI26" s="96">
        <v>13</v>
      </c>
      <c r="CJ26" s="96" t="s">
        <v>79</v>
      </c>
      <c r="CK26" s="97">
        <v>13</v>
      </c>
      <c r="CL26" s="53">
        <v>14</v>
      </c>
    </row>
    <row r="27" spans="1:90" ht="12" customHeight="1" x14ac:dyDescent="0.15">
      <c r="A27" s="54" t="s">
        <v>163</v>
      </c>
      <c r="B27" s="52">
        <v>15</v>
      </c>
      <c r="C27" s="96">
        <v>44122</v>
      </c>
      <c r="D27" s="96">
        <v>38643</v>
      </c>
      <c r="E27" s="96">
        <v>280</v>
      </c>
      <c r="F27" s="96">
        <v>277</v>
      </c>
      <c r="G27" s="96" t="s">
        <v>79</v>
      </c>
      <c r="H27" s="96">
        <v>2</v>
      </c>
      <c r="I27" s="96" t="s">
        <v>79</v>
      </c>
      <c r="J27" s="96">
        <v>1</v>
      </c>
      <c r="K27" s="96" t="s">
        <v>79</v>
      </c>
      <c r="L27" s="96">
        <v>23</v>
      </c>
      <c r="M27" s="96">
        <v>4</v>
      </c>
      <c r="N27" s="96" t="s">
        <v>79</v>
      </c>
      <c r="O27" s="96">
        <v>1</v>
      </c>
      <c r="P27" s="96">
        <v>17</v>
      </c>
      <c r="Q27" s="96">
        <v>152</v>
      </c>
      <c r="R27" s="96">
        <v>9</v>
      </c>
      <c r="S27" s="96">
        <v>143</v>
      </c>
      <c r="T27" s="96">
        <v>0</v>
      </c>
      <c r="U27" s="96">
        <v>3</v>
      </c>
      <c r="V27" s="96">
        <v>2</v>
      </c>
      <c r="W27" s="96">
        <v>2</v>
      </c>
      <c r="X27" s="96">
        <v>23</v>
      </c>
      <c r="Y27" s="96" t="s">
        <v>79</v>
      </c>
      <c r="Z27" s="96">
        <v>12550</v>
      </c>
      <c r="AA27" s="96">
        <v>11798</v>
      </c>
      <c r="AB27" s="96">
        <v>479</v>
      </c>
      <c r="AC27" s="96">
        <v>271</v>
      </c>
      <c r="AD27" s="96">
        <v>2</v>
      </c>
      <c r="AE27" s="96">
        <v>2040</v>
      </c>
      <c r="AF27" s="96">
        <v>1994</v>
      </c>
      <c r="AG27" s="96">
        <v>46</v>
      </c>
      <c r="AH27" s="96">
        <v>9232</v>
      </c>
      <c r="AI27" s="96">
        <v>0</v>
      </c>
      <c r="AJ27" s="96">
        <v>6959</v>
      </c>
      <c r="AK27" s="96">
        <v>922</v>
      </c>
      <c r="AL27" s="96">
        <v>45</v>
      </c>
      <c r="AM27" s="96">
        <v>877</v>
      </c>
      <c r="AN27" s="96">
        <v>355</v>
      </c>
      <c r="AO27" s="96">
        <v>355</v>
      </c>
      <c r="AP27" s="96">
        <v>0</v>
      </c>
      <c r="AQ27" s="96">
        <v>174</v>
      </c>
      <c r="AR27" s="96" t="s">
        <v>79</v>
      </c>
      <c r="AS27" s="96">
        <v>46</v>
      </c>
      <c r="AT27" s="96">
        <v>823</v>
      </c>
      <c r="AU27" s="96">
        <v>4</v>
      </c>
      <c r="AV27" s="96">
        <v>8</v>
      </c>
      <c r="AW27" s="96">
        <v>503</v>
      </c>
      <c r="AX27" s="96">
        <v>295</v>
      </c>
      <c r="AY27" s="96">
        <v>75</v>
      </c>
      <c r="AZ27" s="96">
        <v>87</v>
      </c>
      <c r="BA27" s="96">
        <v>46</v>
      </c>
      <c r="BB27" s="96" t="s">
        <v>79</v>
      </c>
      <c r="BC27" s="96">
        <v>6</v>
      </c>
      <c r="BD27" s="96">
        <v>1243</v>
      </c>
      <c r="BE27" s="96">
        <v>134</v>
      </c>
      <c r="BF27" s="96" t="s">
        <v>79</v>
      </c>
      <c r="BG27" s="96">
        <v>55</v>
      </c>
      <c r="BH27" s="96">
        <v>633</v>
      </c>
      <c r="BI27" s="96">
        <v>2474</v>
      </c>
      <c r="BJ27" s="96">
        <v>861</v>
      </c>
      <c r="BK27" s="96" t="s">
        <v>79</v>
      </c>
      <c r="BL27" s="96">
        <v>0</v>
      </c>
      <c r="BM27" s="96">
        <v>861</v>
      </c>
      <c r="BN27" s="96">
        <v>1873</v>
      </c>
      <c r="BO27" s="96">
        <v>351</v>
      </c>
      <c r="BP27" s="96" t="s">
        <v>78</v>
      </c>
      <c r="BQ27" s="96" t="s">
        <v>78</v>
      </c>
      <c r="BR27" s="96">
        <v>42</v>
      </c>
      <c r="BS27" s="96" t="s">
        <v>79</v>
      </c>
      <c r="BT27" s="96">
        <v>442</v>
      </c>
      <c r="BU27" s="96">
        <v>6</v>
      </c>
      <c r="BV27" s="96">
        <v>280</v>
      </c>
      <c r="BW27" s="96">
        <v>2</v>
      </c>
      <c r="BX27" s="96" t="s">
        <v>79</v>
      </c>
      <c r="BY27" s="96">
        <v>154</v>
      </c>
      <c r="BZ27" s="96">
        <v>1716</v>
      </c>
      <c r="CA27" s="96">
        <v>1211</v>
      </c>
      <c r="CB27" s="96">
        <v>217</v>
      </c>
      <c r="CC27" s="96">
        <v>288</v>
      </c>
      <c r="CD27" s="96">
        <v>191</v>
      </c>
      <c r="CE27" s="96">
        <v>163</v>
      </c>
      <c r="CF27" s="96">
        <v>0</v>
      </c>
      <c r="CG27" s="96">
        <v>24</v>
      </c>
      <c r="CH27" s="96">
        <v>0</v>
      </c>
      <c r="CI27" s="96">
        <v>208</v>
      </c>
      <c r="CJ27" s="96" t="s">
        <v>79</v>
      </c>
      <c r="CK27" s="97">
        <v>208</v>
      </c>
      <c r="CL27" s="53">
        <v>15</v>
      </c>
    </row>
    <row r="28" spans="1:90" ht="12" customHeight="1" x14ac:dyDescent="0.15">
      <c r="A28" s="54" t="s">
        <v>164</v>
      </c>
      <c r="B28" s="52">
        <v>16</v>
      </c>
      <c r="C28" s="96">
        <v>9455</v>
      </c>
      <c r="D28" s="96">
        <v>7208</v>
      </c>
      <c r="E28" s="96">
        <v>50</v>
      </c>
      <c r="F28" s="96">
        <v>45</v>
      </c>
      <c r="G28" s="96" t="s">
        <v>79</v>
      </c>
      <c r="H28" s="96">
        <v>0</v>
      </c>
      <c r="I28" s="96" t="s">
        <v>79</v>
      </c>
      <c r="J28" s="96">
        <v>2</v>
      </c>
      <c r="K28" s="96">
        <v>3</v>
      </c>
      <c r="L28" s="96">
        <v>36</v>
      </c>
      <c r="M28" s="96">
        <v>3</v>
      </c>
      <c r="N28" s="96" t="s">
        <v>79</v>
      </c>
      <c r="O28" s="96">
        <v>0</v>
      </c>
      <c r="P28" s="96">
        <v>33</v>
      </c>
      <c r="Q28" s="96">
        <v>46</v>
      </c>
      <c r="R28" s="96">
        <v>28</v>
      </c>
      <c r="S28" s="96">
        <v>18</v>
      </c>
      <c r="T28" s="96">
        <v>0</v>
      </c>
      <c r="U28" s="96">
        <v>2</v>
      </c>
      <c r="V28" s="96">
        <v>1</v>
      </c>
      <c r="W28" s="96">
        <v>1</v>
      </c>
      <c r="X28" s="96">
        <v>1</v>
      </c>
      <c r="Y28" s="96" t="s">
        <v>79</v>
      </c>
      <c r="Z28" s="96">
        <v>164</v>
      </c>
      <c r="AA28" s="96">
        <v>139</v>
      </c>
      <c r="AB28" s="96" t="s">
        <v>78</v>
      </c>
      <c r="AC28" s="96" t="s">
        <v>78</v>
      </c>
      <c r="AD28" s="96" t="s">
        <v>79</v>
      </c>
      <c r="AE28" s="96">
        <v>410</v>
      </c>
      <c r="AF28" s="96">
        <v>380</v>
      </c>
      <c r="AG28" s="96">
        <v>29</v>
      </c>
      <c r="AH28" s="96">
        <v>360</v>
      </c>
      <c r="AI28" s="96" t="s">
        <v>79</v>
      </c>
      <c r="AJ28" s="96">
        <v>2097</v>
      </c>
      <c r="AK28" s="96">
        <v>828</v>
      </c>
      <c r="AL28" s="96">
        <v>27</v>
      </c>
      <c r="AM28" s="96">
        <v>801</v>
      </c>
      <c r="AN28" s="96">
        <v>19</v>
      </c>
      <c r="AO28" s="96">
        <v>19</v>
      </c>
      <c r="AP28" s="96">
        <v>0</v>
      </c>
      <c r="AQ28" s="96">
        <v>0</v>
      </c>
      <c r="AR28" s="96" t="s">
        <v>79</v>
      </c>
      <c r="AS28" s="96">
        <v>7</v>
      </c>
      <c r="AT28" s="96">
        <v>57</v>
      </c>
      <c r="AU28" s="96">
        <v>11</v>
      </c>
      <c r="AV28" s="96">
        <v>5</v>
      </c>
      <c r="AW28" s="96">
        <v>208</v>
      </c>
      <c r="AX28" s="96">
        <v>76</v>
      </c>
      <c r="AY28" s="96">
        <v>11</v>
      </c>
      <c r="AZ28" s="96">
        <v>109</v>
      </c>
      <c r="BA28" s="96">
        <v>12</v>
      </c>
      <c r="BB28" s="96" t="s">
        <v>79</v>
      </c>
      <c r="BC28" s="96">
        <v>7</v>
      </c>
      <c r="BD28" s="96">
        <v>1429</v>
      </c>
      <c r="BE28" s="96">
        <v>79</v>
      </c>
      <c r="BF28" s="96" t="s">
        <v>79</v>
      </c>
      <c r="BG28" s="96">
        <v>50</v>
      </c>
      <c r="BH28" s="96">
        <v>86</v>
      </c>
      <c r="BI28" s="96">
        <v>1256</v>
      </c>
      <c r="BJ28" s="96">
        <v>510</v>
      </c>
      <c r="BK28" s="96" t="s">
        <v>79</v>
      </c>
      <c r="BL28" s="96">
        <v>1</v>
      </c>
      <c r="BM28" s="96">
        <v>509</v>
      </c>
      <c r="BN28" s="96">
        <v>523</v>
      </c>
      <c r="BO28" s="96">
        <v>450</v>
      </c>
      <c r="BP28" s="96" t="s">
        <v>78</v>
      </c>
      <c r="BQ28" s="96" t="s">
        <v>78</v>
      </c>
      <c r="BR28" s="96">
        <v>3</v>
      </c>
      <c r="BS28" s="96" t="s">
        <v>79</v>
      </c>
      <c r="BT28" s="96">
        <v>207</v>
      </c>
      <c r="BU28" s="96">
        <v>8</v>
      </c>
      <c r="BV28" s="96">
        <v>74</v>
      </c>
      <c r="BW28" s="96" t="s">
        <v>79</v>
      </c>
      <c r="BX28" s="96" t="s">
        <v>79</v>
      </c>
      <c r="BY28" s="96">
        <v>125</v>
      </c>
      <c r="BZ28" s="96">
        <v>762</v>
      </c>
      <c r="CA28" s="96">
        <v>280</v>
      </c>
      <c r="CB28" s="96" t="s">
        <v>79</v>
      </c>
      <c r="CC28" s="96">
        <v>482</v>
      </c>
      <c r="CD28" s="96">
        <v>125</v>
      </c>
      <c r="CE28" s="96">
        <v>92</v>
      </c>
      <c r="CF28" s="96">
        <v>1</v>
      </c>
      <c r="CG28" s="96" t="s">
        <v>79</v>
      </c>
      <c r="CH28" s="96" t="s">
        <v>79</v>
      </c>
      <c r="CI28" s="96">
        <v>28</v>
      </c>
      <c r="CJ28" s="96" t="s">
        <v>79</v>
      </c>
      <c r="CK28" s="97">
        <v>28</v>
      </c>
      <c r="CL28" s="53">
        <v>16</v>
      </c>
    </row>
    <row r="29" spans="1:90" ht="18" customHeight="1" x14ac:dyDescent="0.15">
      <c r="A29" s="54" t="s">
        <v>165</v>
      </c>
      <c r="B29" s="52">
        <v>17</v>
      </c>
      <c r="C29" s="96">
        <v>144710</v>
      </c>
      <c r="D29" s="96">
        <v>143187</v>
      </c>
      <c r="E29" s="96">
        <v>23704</v>
      </c>
      <c r="F29" s="96">
        <v>667</v>
      </c>
      <c r="G29" s="96">
        <v>1360</v>
      </c>
      <c r="H29" s="96">
        <v>4310</v>
      </c>
      <c r="I29" s="96">
        <v>3587</v>
      </c>
      <c r="J29" s="96">
        <v>13780</v>
      </c>
      <c r="K29" s="96" t="s">
        <v>79</v>
      </c>
      <c r="L29" s="96">
        <v>583</v>
      </c>
      <c r="M29" s="96">
        <v>27</v>
      </c>
      <c r="N29" s="96">
        <v>396</v>
      </c>
      <c r="O29" s="96">
        <v>118</v>
      </c>
      <c r="P29" s="96">
        <v>42</v>
      </c>
      <c r="Q29" s="96">
        <v>60618</v>
      </c>
      <c r="R29" s="96">
        <v>56969</v>
      </c>
      <c r="S29" s="96">
        <v>3650</v>
      </c>
      <c r="T29" s="96">
        <v>30</v>
      </c>
      <c r="U29" s="96" t="s">
        <v>79</v>
      </c>
      <c r="V29" s="96" t="s">
        <v>79</v>
      </c>
      <c r="W29" s="96" t="s">
        <v>79</v>
      </c>
      <c r="X29" s="96">
        <v>5</v>
      </c>
      <c r="Y29" s="96" t="s">
        <v>79</v>
      </c>
      <c r="Z29" s="96">
        <v>40839</v>
      </c>
      <c r="AA29" s="96">
        <v>36553</v>
      </c>
      <c r="AB29" s="96">
        <v>1347</v>
      </c>
      <c r="AC29" s="96">
        <v>37</v>
      </c>
      <c r="AD29" s="96">
        <v>2902</v>
      </c>
      <c r="AE29" s="96">
        <v>1225</v>
      </c>
      <c r="AF29" s="96">
        <v>1068</v>
      </c>
      <c r="AG29" s="96">
        <v>157</v>
      </c>
      <c r="AH29" s="96">
        <v>11143</v>
      </c>
      <c r="AI29" s="96">
        <v>1</v>
      </c>
      <c r="AJ29" s="96">
        <v>1196</v>
      </c>
      <c r="AK29" s="96">
        <v>22</v>
      </c>
      <c r="AL29" s="96">
        <v>19</v>
      </c>
      <c r="AM29" s="96">
        <v>3</v>
      </c>
      <c r="AN29" s="96" t="s">
        <v>79</v>
      </c>
      <c r="AO29" s="96" t="s">
        <v>79</v>
      </c>
      <c r="AP29" s="96" t="s">
        <v>79</v>
      </c>
      <c r="AQ29" s="96" t="s">
        <v>79</v>
      </c>
      <c r="AR29" s="96" t="s">
        <v>79</v>
      </c>
      <c r="AS29" s="96" t="s">
        <v>79</v>
      </c>
      <c r="AT29" s="96" t="s">
        <v>79</v>
      </c>
      <c r="AU29" s="96">
        <v>1</v>
      </c>
      <c r="AV29" s="96">
        <v>110</v>
      </c>
      <c r="AW29" s="96">
        <v>153</v>
      </c>
      <c r="AX29" s="96">
        <v>67</v>
      </c>
      <c r="AY29" s="96">
        <v>24</v>
      </c>
      <c r="AZ29" s="96">
        <v>4</v>
      </c>
      <c r="BA29" s="96">
        <v>53</v>
      </c>
      <c r="BB29" s="96">
        <v>5</v>
      </c>
      <c r="BC29" s="96">
        <v>107</v>
      </c>
      <c r="BD29" s="96">
        <v>91</v>
      </c>
      <c r="BE29" s="96">
        <v>22</v>
      </c>
      <c r="BF29" s="96" t="s">
        <v>79</v>
      </c>
      <c r="BG29" s="96">
        <v>15</v>
      </c>
      <c r="BH29" s="96">
        <v>90</v>
      </c>
      <c r="BI29" s="96">
        <v>3232</v>
      </c>
      <c r="BJ29" s="96">
        <v>625</v>
      </c>
      <c r="BK29" s="96">
        <v>82</v>
      </c>
      <c r="BL29" s="96">
        <v>2</v>
      </c>
      <c r="BM29" s="96">
        <v>541</v>
      </c>
      <c r="BN29" s="96">
        <v>26</v>
      </c>
      <c r="BO29" s="96" t="s">
        <v>79</v>
      </c>
      <c r="BP29" s="96" t="s">
        <v>79</v>
      </c>
      <c r="BQ29" s="96">
        <v>8</v>
      </c>
      <c r="BR29" s="96">
        <v>18</v>
      </c>
      <c r="BS29" s="96" t="s">
        <v>79</v>
      </c>
      <c r="BT29" s="96">
        <v>505</v>
      </c>
      <c r="BU29" s="96">
        <v>5</v>
      </c>
      <c r="BV29" s="96">
        <v>99</v>
      </c>
      <c r="BW29" s="96">
        <v>363</v>
      </c>
      <c r="BX29" s="96" t="s">
        <v>79</v>
      </c>
      <c r="BY29" s="96">
        <v>39</v>
      </c>
      <c r="BZ29" s="96">
        <v>159</v>
      </c>
      <c r="CA29" s="96">
        <v>121</v>
      </c>
      <c r="CB29" s="96" t="s">
        <v>79</v>
      </c>
      <c r="CC29" s="96">
        <v>39</v>
      </c>
      <c r="CD29" s="96">
        <v>4</v>
      </c>
      <c r="CE29" s="96">
        <v>15</v>
      </c>
      <c r="CF29" s="96">
        <v>0</v>
      </c>
      <c r="CG29" s="96" t="s">
        <v>79</v>
      </c>
      <c r="CH29" s="96">
        <v>0</v>
      </c>
      <c r="CI29" s="96">
        <v>187</v>
      </c>
      <c r="CJ29" s="96" t="s">
        <v>79</v>
      </c>
      <c r="CK29" s="97">
        <v>187</v>
      </c>
      <c r="CL29" s="53">
        <v>17</v>
      </c>
    </row>
    <row r="30" spans="1:90" ht="12" customHeight="1" x14ac:dyDescent="0.15">
      <c r="A30" s="54" t="s">
        <v>166</v>
      </c>
      <c r="B30" s="52">
        <v>18</v>
      </c>
      <c r="C30" s="96">
        <v>38589</v>
      </c>
      <c r="D30" s="96">
        <v>26144</v>
      </c>
      <c r="E30" s="96" t="s">
        <v>78</v>
      </c>
      <c r="F30" s="96" t="s">
        <v>79</v>
      </c>
      <c r="G30" s="96" t="s">
        <v>79</v>
      </c>
      <c r="H30" s="96" t="s">
        <v>79</v>
      </c>
      <c r="I30" s="96" t="s">
        <v>79</v>
      </c>
      <c r="J30" s="96" t="s">
        <v>78</v>
      </c>
      <c r="K30" s="96" t="s">
        <v>79</v>
      </c>
      <c r="L30" s="96" t="s">
        <v>78</v>
      </c>
      <c r="M30" s="96" t="s">
        <v>78</v>
      </c>
      <c r="N30" s="96" t="s">
        <v>79</v>
      </c>
      <c r="O30" s="96" t="s">
        <v>79</v>
      </c>
      <c r="P30" s="96" t="s">
        <v>79</v>
      </c>
      <c r="Q30" s="96">
        <v>6</v>
      </c>
      <c r="R30" s="96">
        <v>6</v>
      </c>
      <c r="S30" s="96" t="s">
        <v>79</v>
      </c>
      <c r="T30" s="96">
        <v>5</v>
      </c>
      <c r="U30" s="96" t="s">
        <v>79</v>
      </c>
      <c r="V30" s="96" t="s">
        <v>79</v>
      </c>
      <c r="W30" s="96" t="s">
        <v>79</v>
      </c>
      <c r="X30" s="96">
        <v>40</v>
      </c>
      <c r="Y30" s="96" t="s">
        <v>79</v>
      </c>
      <c r="Z30" s="96">
        <v>18001</v>
      </c>
      <c r="AA30" s="96">
        <v>4322</v>
      </c>
      <c r="AB30" s="96">
        <v>11</v>
      </c>
      <c r="AC30" s="96">
        <v>8957</v>
      </c>
      <c r="AD30" s="96">
        <v>4712</v>
      </c>
      <c r="AE30" s="96">
        <v>2858</v>
      </c>
      <c r="AF30" s="96">
        <v>2775</v>
      </c>
      <c r="AG30" s="96">
        <v>84</v>
      </c>
      <c r="AH30" s="96">
        <v>359</v>
      </c>
      <c r="AI30" s="96" t="s">
        <v>79</v>
      </c>
      <c r="AJ30" s="96">
        <v>62</v>
      </c>
      <c r="AK30" s="96">
        <v>427</v>
      </c>
      <c r="AL30" s="96">
        <v>111</v>
      </c>
      <c r="AM30" s="96">
        <v>316</v>
      </c>
      <c r="AN30" s="96" t="s">
        <v>79</v>
      </c>
      <c r="AO30" s="96" t="s">
        <v>79</v>
      </c>
      <c r="AP30" s="96" t="s">
        <v>79</v>
      </c>
      <c r="AQ30" s="96" t="s">
        <v>79</v>
      </c>
      <c r="AR30" s="96" t="s">
        <v>79</v>
      </c>
      <c r="AS30" s="96" t="s">
        <v>79</v>
      </c>
      <c r="AT30" s="96">
        <v>153</v>
      </c>
      <c r="AU30" s="96">
        <v>73</v>
      </c>
      <c r="AV30" s="96">
        <v>40</v>
      </c>
      <c r="AW30" s="96">
        <v>690</v>
      </c>
      <c r="AX30" s="96">
        <v>447</v>
      </c>
      <c r="AY30" s="96">
        <v>0</v>
      </c>
      <c r="AZ30" s="96" t="s">
        <v>79</v>
      </c>
      <c r="BA30" s="96">
        <v>232</v>
      </c>
      <c r="BB30" s="96">
        <v>11</v>
      </c>
      <c r="BC30" s="96">
        <v>23</v>
      </c>
      <c r="BD30" s="96">
        <v>93</v>
      </c>
      <c r="BE30" s="96">
        <v>340</v>
      </c>
      <c r="BF30" s="96" t="s">
        <v>79</v>
      </c>
      <c r="BG30" s="96">
        <v>25</v>
      </c>
      <c r="BH30" s="96">
        <v>236</v>
      </c>
      <c r="BI30" s="96">
        <v>2713</v>
      </c>
      <c r="BJ30" s="96">
        <v>346</v>
      </c>
      <c r="BK30" s="96">
        <v>8</v>
      </c>
      <c r="BL30" s="96">
        <v>72</v>
      </c>
      <c r="BM30" s="96">
        <v>267</v>
      </c>
      <c r="BN30" s="96">
        <v>479</v>
      </c>
      <c r="BO30" s="96" t="s">
        <v>79</v>
      </c>
      <c r="BP30" s="96" t="s">
        <v>79</v>
      </c>
      <c r="BQ30" s="96">
        <v>383</v>
      </c>
      <c r="BR30" s="96">
        <v>96</v>
      </c>
      <c r="BS30" s="96" t="s">
        <v>79</v>
      </c>
      <c r="BT30" s="96">
        <v>5875</v>
      </c>
      <c r="BU30" s="96">
        <v>3</v>
      </c>
      <c r="BV30" s="96">
        <v>50</v>
      </c>
      <c r="BW30" s="96">
        <v>2896</v>
      </c>
      <c r="BX30" s="96" t="s">
        <v>79</v>
      </c>
      <c r="BY30" s="96">
        <v>2926</v>
      </c>
      <c r="BZ30" s="96">
        <v>459</v>
      </c>
      <c r="CA30" s="96">
        <v>36</v>
      </c>
      <c r="CB30" s="96" t="s">
        <v>79</v>
      </c>
      <c r="CC30" s="96">
        <v>423</v>
      </c>
      <c r="CD30" s="96">
        <v>94</v>
      </c>
      <c r="CE30" s="96">
        <v>92</v>
      </c>
      <c r="CF30" s="96">
        <v>0</v>
      </c>
      <c r="CG30" s="96" t="s">
        <v>79</v>
      </c>
      <c r="CH30" s="96">
        <v>47</v>
      </c>
      <c r="CI30" s="96">
        <v>5052</v>
      </c>
      <c r="CJ30" s="96" t="s">
        <v>79</v>
      </c>
      <c r="CK30" s="97">
        <v>5052</v>
      </c>
      <c r="CL30" s="53">
        <v>18</v>
      </c>
    </row>
    <row r="31" spans="1:90" ht="12" customHeight="1" x14ac:dyDescent="0.15">
      <c r="A31" s="54" t="s">
        <v>167</v>
      </c>
      <c r="B31" s="52">
        <v>19</v>
      </c>
      <c r="C31" s="96">
        <v>52275</v>
      </c>
      <c r="D31" s="96">
        <v>49970</v>
      </c>
      <c r="E31" s="96">
        <v>7901</v>
      </c>
      <c r="F31" s="96">
        <v>797</v>
      </c>
      <c r="G31" s="96" t="s">
        <v>79</v>
      </c>
      <c r="H31" s="96">
        <v>3236</v>
      </c>
      <c r="I31" s="96">
        <v>1833</v>
      </c>
      <c r="J31" s="96">
        <v>2036</v>
      </c>
      <c r="K31" s="96" t="s">
        <v>79</v>
      </c>
      <c r="L31" s="96">
        <v>250</v>
      </c>
      <c r="M31" s="96">
        <v>9</v>
      </c>
      <c r="N31" s="96">
        <v>187</v>
      </c>
      <c r="O31" s="96">
        <v>48</v>
      </c>
      <c r="P31" s="96">
        <v>6</v>
      </c>
      <c r="Q31" s="96">
        <v>12389</v>
      </c>
      <c r="R31" s="96">
        <v>11952</v>
      </c>
      <c r="S31" s="96">
        <v>437</v>
      </c>
      <c r="T31" s="96">
        <v>472</v>
      </c>
      <c r="U31" s="96" t="s">
        <v>79</v>
      </c>
      <c r="V31" s="96" t="s">
        <v>79</v>
      </c>
      <c r="W31" s="96" t="s">
        <v>79</v>
      </c>
      <c r="X31" s="96">
        <v>16</v>
      </c>
      <c r="Y31" s="96" t="s">
        <v>79</v>
      </c>
      <c r="Z31" s="96">
        <v>14558</v>
      </c>
      <c r="AA31" s="96">
        <v>2524</v>
      </c>
      <c r="AB31" s="96">
        <v>3256</v>
      </c>
      <c r="AC31" s="96">
        <v>7929</v>
      </c>
      <c r="AD31" s="96">
        <v>849</v>
      </c>
      <c r="AE31" s="96">
        <v>3199</v>
      </c>
      <c r="AF31" s="96">
        <v>2692</v>
      </c>
      <c r="AG31" s="96">
        <v>507</v>
      </c>
      <c r="AH31" s="96">
        <v>4041</v>
      </c>
      <c r="AI31" s="96">
        <v>0</v>
      </c>
      <c r="AJ31" s="96">
        <v>3654</v>
      </c>
      <c r="AK31" s="96">
        <v>97</v>
      </c>
      <c r="AL31" s="96">
        <v>79</v>
      </c>
      <c r="AM31" s="96">
        <v>18</v>
      </c>
      <c r="AN31" s="96" t="s">
        <v>79</v>
      </c>
      <c r="AO31" s="96" t="s">
        <v>79</v>
      </c>
      <c r="AP31" s="96" t="s">
        <v>79</v>
      </c>
      <c r="AQ31" s="96" t="s">
        <v>79</v>
      </c>
      <c r="AR31" s="96" t="s">
        <v>79</v>
      </c>
      <c r="AS31" s="96" t="s">
        <v>79</v>
      </c>
      <c r="AT31" s="96" t="s">
        <v>78</v>
      </c>
      <c r="AU31" s="96" t="s">
        <v>78</v>
      </c>
      <c r="AV31" s="96">
        <v>118</v>
      </c>
      <c r="AW31" s="96">
        <v>271</v>
      </c>
      <c r="AX31" s="96">
        <v>171</v>
      </c>
      <c r="AY31" s="96">
        <v>8</v>
      </c>
      <c r="AZ31" s="96">
        <v>15</v>
      </c>
      <c r="BA31" s="96">
        <v>30</v>
      </c>
      <c r="BB31" s="96">
        <v>47</v>
      </c>
      <c r="BC31" s="96">
        <v>163</v>
      </c>
      <c r="BD31" s="96">
        <v>311</v>
      </c>
      <c r="BE31" s="96">
        <v>109</v>
      </c>
      <c r="BF31" s="96" t="s">
        <v>79</v>
      </c>
      <c r="BG31" s="96">
        <v>12</v>
      </c>
      <c r="BH31" s="96">
        <v>109</v>
      </c>
      <c r="BI31" s="96">
        <v>2291</v>
      </c>
      <c r="BJ31" s="96">
        <v>184</v>
      </c>
      <c r="BK31" s="96">
        <v>148</v>
      </c>
      <c r="BL31" s="96">
        <v>2</v>
      </c>
      <c r="BM31" s="96">
        <v>33</v>
      </c>
      <c r="BN31" s="96">
        <v>33</v>
      </c>
      <c r="BO31" s="96" t="s">
        <v>79</v>
      </c>
      <c r="BP31" s="96" t="s">
        <v>79</v>
      </c>
      <c r="BQ31" s="96">
        <v>23</v>
      </c>
      <c r="BR31" s="96">
        <v>10</v>
      </c>
      <c r="BS31" s="96" t="s">
        <v>79</v>
      </c>
      <c r="BT31" s="96">
        <v>1309</v>
      </c>
      <c r="BU31" s="96">
        <v>14</v>
      </c>
      <c r="BV31" s="96">
        <v>92</v>
      </c>
      <c r="BW31" s="96">
        <v>167</v>
      </c>
      <c r="BX31" s="96" t="s">
        <v>79</v>
      </c>
      <c r="BY31" s="96">
        <v>1036</v>
      </c>
      <c r="BZ31" s="96">
        <v>160</v>
      </c>
      <c r="CA31" s="96">
        <v>54</v>
      </c>
      <c r="CB31" s="96" t="s">
        <v>79</v>
      </c>
      <c r="CC31" s="96">
        <v>106</v>
      </c>
      <c r="CD31" s="96">
        <v>57</v>
      </c>
      <c r="CE31" s="96">
        <v>69</v>
      </c>
      <c r="CF31" s="96">
        <v>1</v>
      </c>
      <c r="CG31" s="96">
        <v>4</v>
      </c>
      <c r="CH31" s="96">
        <v>0</v>
      </c>
      <c r="CI31" s="96">
        <v>490</v>
      </c>
      <c r="CJ31" s="96" t="s">
        <v>79</v>
      </c>
      <c r="CK31" s="97">
        <v>490</v>
      </c>
      <c r="CL31" s="53">
        <v>19</v>
      </c>
    </row>
    <row r="32" spans="1:90" ht="12" customHeight="1" x14ac:dyDescent="0.15">
      <c r="A32" s="54" t="s">
        <v>168</v>
      </c>
      <c r="B32" s="52">
        <v>20</v>
      </c>
      <c r="C32" s="96">
        <v>9370</v>
      </c>
      <c r="D32" s="96">
        <v>8495</v>
      </c>
      <c r="E32" s="96">
        <v>68</v>
      </c>
      <c r="F32" s="96">
        <v>65</v>
      </c>
      <c r="G32" s="96" t="s">
        <v>79</v>
      </c>
      <c r="H32" s="96">
        <v>1</v>
      </c>
      <c r="I32" s="96" t="s">
        <v>79</v>
      </c>
      <c r="J32" s="96">
        <v>2</v>
      </c>
      <c r="K32" s="96">
        <v>1</v>
      </c>
      <c r="L32" s="96">
        <v>25</v>
      </c>
      <c r="M32" s="96" t="s">
        <v>79</v>
      </c>
      <c r="N32" s="96">
        <v>0</v>
      </c>
      <c r="O32" s="96">
        <v>3</v>
      </c>
      <c r="P32" s="96">
        <v>22</v>
      </c>
      <c r="Q32" s="96">
        <v>61</v>
      </c>
      <c r="R32" s="96" t="s">
        <v>78</v>
      </c>
      <c r="S32" s="96" t="s">
        <v>78</v>
      </c>
      <c r="T32" s="96">
        <v>0</v>
      </c>
      <c r="U32" s="96">
        <v>0</v>
      </c>
      <c r="V32" s="96">
        <v>0</v>
      </c>
      <c r="W32" s="96">
        <v>0</v>
      </c>
      <c r="X32" s="96">
        <v>3</v>
      </c>
      <c r="Y32" s="96">
        <v>0</v>
      </c>
      <c r="Z32" s="96">
        <v>2697</v>
      </c>
      <c r="AA32" s="96">
        <v>1900</v>
      </c>
      <c r="AB32" s="96">
        <v>10</v>
      </c>
      <c r="AC32" s="96">
        <v>786</v>
      </c>
      <c r="AD32" s="96">
        <v>1</v>
      </c>
      <c r="AE32" s="96">
        <v>524</v>
      </c>
      <c r="AF32" s="96">
        <v>459</v>
      </c>
      <c r="AG32" s="96">
        <v>65</v>
      </c>
      <c r="AH32" s="96">
        <v>543</v>
      </c>
      <c r="AI32" s="96">
        <v>0</v>
      </c>
      <c r="AJ32" s="96">
        <v>1427</v>
      </c>
      <c r="AK32" s="96">
        <v>93</v>
      </c>
      <c r="AL32" s="96">
        <v>15</v>
      </c>
      <c r="AM32" s="96">
        <v>79</v>
      </c>
      <c r="AN32" s="96">
        <v>3</v>
      </c>
      <c r="AO32" s="96">
        <v>3</v>
      </c>
      <c r="AP32" s="96" t="s">
        <v>79</v>
      </c>
      <c r="AQ32" s="96" t="s">
        <v>79</v>
      </c>
      <c r="AR32" s="96" t="s">
        <v>79</v>
      </c>
      <c r="AS32" s="96">
        <v>0</v>
      </c>
      <c r="AT32" s="96">
        <v>128</v>
      </c>
      <c r="AU32" s="96">
        <v>1</v>
      </c>
      <c r="AV32" s="96">
        <v>10</v>
      </c>
      <c r="AW32" s="96">
        <v>118</v>
      </c>
      <c r="AX32" s="96">
        <v>65</v>
      </c>
      <c r="AY32" s="96">
        <v>4</v>
      </c>
      <c r="AZ32" s="96">
        <v>30</v>
      </c>
      <c r="BA32" s="96">
        <v>18</v>
      </c>
      <c r="BB32" s="96">
        <v>0</v>
      </c>
      <c r="BC32" s="96">
        <v>15</v>
      </c>
      <c r="BD32" s="96">
        <v>1266</v>
      </c>
      <c r="BE32" s="96">
        <v>148</v>
      </c>
      <c r="BF32" s="96" t="s">
        <v>79</v>
      </c>
      <c r="BG32" s="96">
        <v>11</v>
      </c>
      <c r="BH32" s="96">
        <v>61</v>
      </c>
      <c r="BI32" s="96">
        <v>1292</v>
      </c>
      <c r="BJ32" s="96">
        <v>9</v>
      </c>
      <c r="BK32" s="96" t="s">
        <v>79</v>
      </c>
      <c r="BL32" s="96">
        <v>0</v>
      </c>
      <c r="BM32" s="96">
        <v>9</v>
      </c>
      <c r="BN32" s="96">
        <v>55</v>
      </c>
      <c r="BO32" s="96">
        <v>51</v>
      </c>
      <c r="BP32" s="96" t="s">
        <v>79</v>
      </c>
      <c r="BQ32" s="96">
        <v>0</v>
      </c>
      <c r="BR32" s="96">
        <v>4</v>
      </c>
      <c r="BS32" s="96" t="s">
        <v>79</v>
      </c>
      <c r="BT32" s="96">
        <v>284</v>
      </c>
      <c r="BU32" s="96">
        <v>9</v>
      </c>
      <c r="BV32" s="96">
        <v>153</v>
      </c>
      <c r="BW32" s="96">
        <v>0</v>
      </c>
      <c r="BX32" s="96" t="s">
        <v>79</v>
      </c>
      <c r="BY32" s="96">
        <v>122</v>
      </c>
      <c r="BZ32" s="96">
        <v>269</v>
      </c>
      <c r="CA32" s="96">
        <v>16</v>
      </c>
      <c r="CB32" s="96" t="s">
        <v>79</v>
      </c>
      <c r="CC32" s="96">
        <v>252</v>
      </c>
      <c r="CD32" s="96">
        <v>42</v>
      </c>
      <c r="CE32" s="96">
        <v>158</v>
      </c>
      <c r="CF32" s="96">
        <v>0</v>
      </c>
      <c r="CG32" s="96">
        <v>2</v>
      </c>
      <c r="CH32" s="96">
        <v>0</v>
      </c>
      <c r="CI32" s="96">
        <v>57</v>
      </c>
      <c r="CJ32" s="96" t="s">
        <v>79</v>
      </c>
      <c r="CK32" s="97">
        <v>57</v>
      </c>
      <c r="CL32" s="53">
        <v>20</v>
      </c>
    </row>
    <row r="33" spans="1:90" ht="12" customHeight="1" x14ac:dyDescent="0.15">
      <c r="A33" s="54" t="s">
        <v>169</v>
      </c>
      <c r="B33" s="52">
        <v>21</v>
      </c>
      <c r="C33" s="96">
        <v>14738</v>
      </c>
      <c r="D33" s="96">
        <v>14437</v>
      </c>
      <c r="E33" s="96">
        <v>0</v>
      </c>
      <c r="F33" s="96">
        <v>0</v>
      </c>
      <c r="G33" s="96" t="s">
        <v>79</v>
      </c>
      <c r="H33" s="96" t="s">
        <v>79</v>
      </c>
      <c r="I33" s="96" t="s">
        <v>79</v>
      </c>
      <c r="J33" s="96" t="s">
        <v>79</v>
      </c>
      <c r="K33" s="96" t="s">
        <v>79</v>
      </c>
      <c r="L33" s="96" t="s">
        <v>79</v>
      </c>
      <c r="M33" s="96" t="s">
        <v>79</v>
      </c>
      <c r="N33" s="96" t="s">
        <v>79</v>
      </c>
      <c r="O33" s="96" t="s">
        <v>79</v>
      </c>
      <c r="P33" s="96" t="s">
        <v>79</v>
      </c>
      <c r="Q33" s="96" t="s">
        <v>79</v>
      </c>
      <c r="R33" s="96" t="s">
        <v>79</v>
      </c>
      <c r="S33" s="96" t="s">
        <v>79</v>
      </c>
      <c r="T33" s="96">
        <v>4</v>
      </c>
      <c r="U33" s="96" t="s">
        <v>79</v>
      </c>
      <c r="V33" s="96" t="s">
        <v>79</v>
      </c>
      <c r="W33" s="96" t="s">
        <v>79</v>
      </c>
      <c r="X33" s="96">
        <v>117</v>
      </c>
      <c r="Y33" s="96" t="s">
        <v>79</v>
      </c>
      <c r="Z33" s="96">
        <v>12036</v>
      </c>
      <c r="AA33" s="96">
        <v>73</v>
      </c>
      <c r="AB33" s="96" t="s">
        <v>79</v>
      </c>
      <c r="AC33" s="96">
        <v>6664</v>
      </c>
      <c r="AD33" s="96">
        <v>5299</v>
      </c>
      <c r="AE33" s="96">
        <v>70</v>
      </c>
      <c r="AF33" s="96">
        <v>69</v>
      </c>
      <c r="AG33" s="96">
        <v>2</v>
      </c>
      <c r="AH33" s="96">
        <v>23</v>
      </c>
      <c r="AI33" s="96" t="s">
        <v>79</v>
      </c>
      <c r="AJ33" s="96">
        <v>31</v>
      </c>
      <c r="AK33" s="96">
        <v>149</v>
      </c>
      <c r="AL33" s="96">
        <v>9</v>
      </c>
      <c r="AM33" s="96">
        <v>140</v>
      </c>
      <c r="AN33" s="96" t="s">
        <v>79</v>
      </c>
      <c r="AO33" s="96" t="s">
        <v>79</v>
      </c>
      <c r="AP33" s="96" t="s">
        <v>79</v>
      </c>
      <c r="AQ33" s="96" t="s">
        <v>79</v>
      </c>
      <c r="AR33" s="96" t="s">
        <v>79</v>
      </c>
      <c r="AS33" s="96" t="s">
        <v>79</v>
      </c>
      <c r="AT33" s="96" t="s">
        <v>79</v>
      </c>
      <c r="AU33" s="96">
        <v>6</v>
      </c>
      <c r="AV33" s="96">
        <v>25</v>
      </c>
      <c r="AW33" s="96">
        <v>284</v>
      </c>
      <c r="AX33" s="96">
        <v>100</v>
      </c>
      <c r="AY33" s="96" t="s">
        <v>79</v>
      </c>
      <c r="AZ33" s="96" t="s">
        <v>79</v>
      </c>
      <c r="BA33" s="96">
        <v>183</v>
      </c>
      <c r="BB33" s="96">
        <v>1</v>
      </c>
      <c r="BC33" s="96" t="s">
        <v>79</v>
      </c>
      <c r="BD33" s="96">
        <v>216</v>
      </c>
      <c r="BE33" s="96">
        <v>123</v>
      </c>
      <c r="BF33" s="96">
        <v>94</v>
      </c>
      <c r="BG33" s="96" t="s">
        <v>79</v>
      </c>
      <c r="BH33" s="96">
        <v>14</v>
      </c>
      <c r="BI33" s="96">
        <v>1245</v>
      </c>
      <c r="BJ33" s="96">
        <v>46</v>
      </c>
      <c r="BK33" s="96" t="s">
        <v>79</v>
      </c>
      <c r="BL33" s="96">
        <v>0</v>
      </c>
      <c r="BM33" s="96">
        <v>46</v>
      </c>
      <c r="BN33" s="96">
        <v>7</v>
      </c>
      <c r="BO33" s="96" t="s">
        <v>79</v>
      </c>
      <c r="BP33" s="96" t="s">
        <v>79</v>
      </c>
      <c r="BQ33" s="96">
        <v>6</v>
      </c>
      <c r="BR33" s="96">
        <v>1</v>
      </c>
      <c r="BS33" s="96" t="s">
        <v>79</v>
      </c>
      <c r="BT33" s="96">
        <v>73</v>
      </c>
      <c r="BU33" s="96">
        <v>0</v>
      </c>
      <c r="BV33" s="96">
        <v>0</v>
      </c>
      <c r="BW33" s="96" t="s">
        <v>79</v>
      </c>
      <c r="BX33" s="96" t="s">
        <v>79</v>
      </c>
      <c r="BY33" s="96">
        <v>73</v>
      </c>
      <c r="BZ33" s="96">
        <v>53</v>
      </c>
      <c r="CA33" s="96" t="s">
        <v>79</v>
      </c>
      <c r="CB33" s="96" t="s">
        <v>79</v>
      </c>
      <c r="CC33" s="96">
        <v>53</v>
      </c>
      <c r="CD33" s="96">
        <v>56</v>
      </c>
      <c r="CE33" s="96">
        <v>58</v>
      </c>
      <c r="CF33" s="96" t="s">
        <v>79</v>
      </c>
      <c r="CG33" s="96" t="s">
        <v>79</v>
      </c>
      <c r="CH33" s="96">
        <v>7</v>
      </c>
      <c r="CI33" s="96">
        <v>1</v>
      </c>
      <c r="CJ33" s="96" t="s">
        <v>79</v>
      </c>
      <c r="CK33" s="97">
        <v>1</v>
      </c>
      <c r="CL33" s="53">
        <v>21</v>
      </c>
    </row>
    <row r="34" spans="1:90" ht="18" customHeight="1" x14ac:dyDescent="0.15">
      <c r="A34" s="54" t="s">
        <v>170</v>
      </c>
      <c r="B34" s="52">
        <v>22</v>
      </c>
      <c r="C34" s="96">
        <v>38941</v>
      </c>
      <c r="D34" s="96">
        <v>30128</v>
      </c>
      <c r="E34" s="96" t="s">
        <v>78</v>
      </c>
      <c r="F34" s="96">
        <v>22</v>
      </c>
      <c r="G34" s="96" t="s">
        <v>79</v>
      </c>
      <c r="H34" s="96" t="s">
        <v>78</v>
      </c>
      <c r="I34" s="96" t="s">
        <v>78</v>
      </c>
      <c r="J34" s="96" t="s">
        <v>78</v>
      </c>
      <c r="K34" s="96">
        <v>0</v>
      </c>
      <c r="L34" s="96">
        <v>0</v>
      </c>
      <c r="M34" s="96" t="s">
        <v>79</v>
      </c>
      <c r="N34" s="96" t="s">
        <v>79</v>
      </c>
      <c r="O34" s="96" t="s">
        <v>79</v>
      </c>
      <c r="P34" s="96">
        <v>0</v>
      </c>
      <c r="Q34" s="96">
        <v>3</v>
      </c>
      <c r="R34" s="96" t="s">
        <v>78</v>
      </c>
      <c r="S34" s="96" t="s">
        <v>78</v>
      </c>
      <c r="T34" s="96">
        <v>7</v>
      </c>
      <c r="U34" s="96" t="s">
        <v>78</v>
      </c>
      <c r="V34" s="96" t="s">
        <v>78</v>
      </c>
      <c r="W34" s="96" t="s">
        <v>78</v>
      </c>
      <c r="X34" s="96" t="s">
        <v>78</v>
      </c>
      <c r="Y34" s="96" t="s">
        <v>79</v>
      </c>
      <c r="Z34" s="96">
        <v>18674</v>
      </c>
      <c r="AA34" s="96">
        <v>189</v>
      </c>
      <c r="AB34" s="96" t="s">
        <v>78</v>
      </c>
      <c r="AC34" s="96" t="s">
        <v>78</v>
      </c>
      <c r="AD34" s="96">
        <v>15851</v>
      </c>
      <c r="AE34" s="96">
        <v>1014</v>
      </c>
      <c r="AF34" s="96">
        <v>608</v>
      </c>
      <c r="AG34" s="96">
        <v>407</v>
      </c>
      <c r="AH34" s="96">
        <v>150</v>
      </c>
      <c r="AI34" s="96" t="s">
        <v>79</v>
      </c>
      <c r="AJ34" s="96">
        <v>382</v>
      </c>
      <c r="AK34" s="96">
        <v>1657</v>
      </c>
      <c r="AL34" s="96">
        <v>151</v>
      </c>
      <c r="AM34" s="96">
        <v>1506</v>
      </c>
      <c r="AN34" s="96">
        <v>48</v>
      </c>
      <c r="AO34" s="96" t="s">
        <v>78</v>
      </c>
      <c r="AP34" s="96" t="s">
        <v>78</v>
      </c>
      <c r="AQ34" s="96" t="s">
        <v>79</v>
      </c>
      <c r="AR34" s="96" t="s">
        <v>79</v>
      </c>
      <c r="AS34" s="96">
        <v>90</v>
      </c>
      <c r="AT34" s="96">
        <v>108</v>
      </c>
      <c r="AU34" s="96">
        <v>83</v>
      </c>
      <c r="AV34" s="96">
        <v>130</v>
      </c>
      <c r="AW34" s="96">
        <v>2134</v>
      </c>
      <c r="AX34" s="96">
        <v>1820</v>
      </c>
      <c r="AY34" s="96">
        <v>24</v>
      </c>
      <c r="AZ34" s="96">
        <v>16</v>
      </c>
      <c r="BA34" s="96">
        <v>273</v>
      </c>
      <c r="BB34" s="96">
        <v>1</v>
      </c>
      <c r="BC34" s="96">
        <v>8</v>
      </c>
      <c r="BD34" s="96">
        <v>407</v>
      </c>
      <c r="BE34" s="96">
        <v>489</v>
      </c>
      <c r="BF34" s="96">
        <v>1224</v>
      </c>
      <c r="BG34" s="96">
        <v>1</v>
      </c>
      <c r="BH34" s="96">
        <v>44</v>
      </c>
      <c r="BI34" s="96">
        <v>3396</v>
      </c>
      <c r="BJ34" s="96">
        <v>1363</v>
      </c>
      <c r="BK34" s="96">
        <v>7</v>
      </c>
      <c r="BL34" s="96">
        <v>6</v>
      </c>
      <c r="BM34" s="96">
        <v>1349</v>
      </c>
      <c r="BN34" s="96">
        <v>2324</v>
      </c>
      <c r="BO34" s="96">
        <v>524</v>
      </c>
      <c r="BP34" s="96">
        <v>1786</v>
      </c>
      <c r="BQ34" s="96">
        <v>11</v>
      </c>
      <c r="BR34" s="96">
        <v>2</v>
      </c>
      <c r="BS34" s="96" t="s">
        <v>79</v>
      </c>
      <c r="BT34" s="96">
        <v>267</v>
      </c>
      <c r="BU34" s="96">
        <v>9</v>
      </c>
      <c r="BV34" s="96">
        <v>121</v>
      </c>
      <c r="BW34" s="96">
        <v>1</v>
      </c>
      <c r="BX34" s="96" t="s">
        <v>79</v>
      </c>
      <c r="BY34" s="96">
        <v>136</v>
      </c>
      <c r="BZ34" s="96">
        <v>3763</v>
      </c>
      <c r="CA34" s="96">
        <v>216</v>
      </c>
      <c r="CB34" s="96" t="s">
        <v>79</v>
      </c>
      <c r="CC34" s="96">
        <v>3547</v>
      </c>
      <c r="CD34" s="96">
        <v>702</v>
      </c>
      <c r="CE34" s="96">
        <v>236</v>
      </c>
      <c r="CF34" s="96">
        <v>35</v>
      </c>
      <c r="CG34" s="96" t="s">
        <v>79</v>
      </c>
      <c r="CH34" s="96">
        <v>4</v>
      </c>
      <c r="CI34" s="96">
        <v>120</v>
      </c>
      <c r="CJ34" s="96" t="s">
        <v>79</v>
      </c>
      <c r="CK34" s="97">
        <v>120</v>
      </c>
      <c r="CL34" s="53">
        <v>22</v>
      </c>
    </row>
    <row r="35" spans="1:90" ht="12" customHeight="1" x14ac:dyDescent="0.15">
      <c r="A35" s="54" t="s">
        <v>171</v>
      </c>
      <c r="B35" s="52">
        <v>23</v>
      </c>
      <c r="C35" s="96">
        <v>12501</v>
      </c>
      <c r="D35" s="96">
        <v>11851</v>
      </c>
      <c r="E35" s="96">
        <v>1908</v>
      </c>
      <c r="F35" s="96">
        <v>72</v>
      </c>
      <c r="G35" s="96" t="s">
        <v>79</v>
      </c>
      <c r="H35" s="96">
        <v>1283</v>
      </c>
      <c r="I35" s="96">
        <v>150</v>
      </c>
      <c r="J35" s="96">
        <v>403</v>
      </c>
      <c r="K35" s="96" t="s">
        <v>79</v>
      </c>
      <c r="L35" s="96">
        <v>44</v>
      </c>
      <c r="M35" s="96">
        <v>14</v>
      </c>
      <c r="N35" s="96">
        <v>9</v>
      </c>
      <c r="O35" s="96">
        <v>21</v>
      </c>
      <c r="P35" s="96">
        <v>1</v>
      </c>
      <c r="Q35" s="96">
        <v>1558</v>
      </c>
      <c r="R35" s="96">
        <v>1430</v>
      </c>
      <c r="S35" s="96">
        <v>128</v>
      </c>
      <c r="T35" s="96">
        <v>137</v>
      </c>
      <c r="U35" s="96" t="s">
        <v>79</v>
      </c>
      <c r="V35" s="96" t="s">
        <v>79</v>
      </c>
      <c r="W35" s="96" t="s">
        <v>79</v>
      </c>
      <c r="X35" s="96">
        <v>0</v>
      </c>
      <c r="Y35" s="96" t="s">
        <v>79</v>
      </c>
      <c r="Z35" s="96">
        <v>1694</v>
      </c>
      <c r="AA35" s="96">
        <v>17</v>
      </c>
      <c r="AB35" s="96">
        <v>72</v>
      </c>
      <c r="AC35" s="96">
        <v>6</v>
      </c>
      <c r="AD35" s="96">
        <v>1598</v>
      </c>
      <c r="AE35" s="96">
        <v>1158</v>
      </c>
      <c r="AF35" s="96">
        <v>611</v>
      </c>
      <c r="AG35" s="96">
        <v>547</v>
      </c>
      <c r="AH35" s="96">
        <v>1821</v>
      </c>
      <c r="AI35" s="96">
        <v>0</v>
      </c>
      <c r="AJ35" s="96">
        <v>900</v>
      </c>
      <c r="AK35" s="96">
        <v>45</v>
      </c>
      <c r="AL35" s="96">
        <v>33</v>
      </c>
      <c r="AM35" s="96">
        <v>12</v>
      </c>
      <c r="AN35" s="96" t="s">
        <v>79</v>
      </c>
      <c r="AO35" s="96" t="s">
        <v>79</v>
      </c>
      <c r="AP35" s="96" t="s">
        <v>79</v>
      </c>
      <c r="AQ35" s="96" t="s">
        <v>79</v>
      </c>
      <c r="AR35" s="96" t="s">
        <v>79</v>
      </c>
      <c r="AS35" s="96" t="s">
        <v>79</v>
      </c>
      <c r="AT35" s="96" t="s">
        <v>79</v>
      </c>
      <c r="AU35" s="96">
        <v>0</v>
      </c>
      <c r="AV35" s="96">
        <v>311</v>
      </c>
      <c r="AW35" s="96">
        <v>346</v>
      </c>
      <c r="AX35" s="96">
        <v>214</v>
      </c>
      <c r="AY35" s="96">
        <v>50</v>
      </c>
      <c r="AZ35" s="96">
        <v>23</v>
      </c>
      <c r="BA35" s="96">
        <v>51</v>
      </c>
      <c r="BB35" s="96">
        <v>8</v>
      </c>
      <c r="BC35" s="96">
        <v>161</v>
      </c>
      <c r="BD35" s="96">
        <v>319</v>
      </c>
      <c r="BE35" s="96">
        <v>16</v>
      </c>
      <c r="BF35" s="96" t="s">
        <v>79</v>
      </c>
      <c r="BG35" s="96">
        <v>32</v>
      </c>
      <c r="BH35" s="96">
        <v>84</v>
      </c>
      <c r="BI35" s="96">
        <v>1317</v>
      </c>
      <c r="BJ35" s="96">
        <v>139</v>
      </c>
      <c r="BK35" s="96">
        <v>101</v>
      </c>
      <c r="BL35" s="96">
        <v>0</v>
      </c>
      <c r="BM35" s="96">
        <v>37</v>
      </c>
      <c r="BN35" s="96">
        <v>4</v>
      </c>
      <c r="BO35" s="96" t="s">
        <v>79</v>
      </c>
      <c r="BP35" s="96" t="s">
        <v>79</v>
      </c>
      <c r="BQ35" s="96">
        <v>2</v>
      </c>
      <c r="BR35" s="96">
        <v>3</v>
      </c>
      <c r="BS35" s="96" t="s">
        <v>79</v>
      </c>
      <c r="BT35" s="96">
        <v>32</v>
      </c>
      <c r="BU35" s="96">
        <v>4</v>
      </c>
      <c r="BV35" s="96">
        <v>4</v>
      </c>
      <c r="BW35" s="96" t="s">
        <v>79</v>
      </c>
      <c r="BX35" s="96" t="s">
        <v>79</v>
      </c>
      <c r="BY35" s="96">
        <v>24</v>
      </c>
      <c r="BZ35" s="96">
        <v>152</v>
      </c>
      <c r="CA35" s="96">
        <v>24</v>
      </c>
      <c r="CB35" s="96" t="s">
        <v>79</v>
      </c>
      <c r="CC35" s="96">
        <v>129</v>
      </c>
      <c r="CD35" s="96">
        <v>17</v>
      </c>
      <c r="CE35" s="96">
        <v>16</v>
      </c>
      <c r="CF35" s="96">
        <v>3</v>
      </c>
      <c r="CG35" s="96">
        <v>89</v>
      </c>
      <c r="CH35" s="96">
        <v>0</v>
      </c>
      <c r="CI35" s="96">
        <v>199</v>
      </c>
      <c r="CJ35" s="96" t="s">
        <v>79</v>
      </c>
      <c r="CK35" s="97">
        <v>199</v>
      </c>
      <c r="CL35" s="53">
        <v>23</v>
      </c>
    </row>
    <row r="36" spans="1:90" ht="12" customHeight="1" x14ac:dyDescent="0.15">
      <c r="A36" s="54" t="s">
        <v>172</v>
      </c>
      <c r="B36" s="52">
        <v>24</v>
      </c>
      <c r="C36" s="96">
        <v>100501</v>
      </c>
      <c r="D36" s="96">
        <v>95629</v>
      </c>
      <c r="E36" s="96">
        <v>3042</v>
      </c>
      <c r="F36" s="96">
        <v>749</v>
      </c>
      <c r="G36" s="96" t="s">
        <v>79</v>
      </c>
      <c r="H36" s="96" t="s">
        <v>79</v>
      </c>
      <c r="I36" s="96" t="s">
        <v>78</v>
      </c>
      <c r="J36" s="96">
        <v>2145</v>
      </c>
      <c r="K36" s="96" t="s">
        <v>78</v>
      </c>
      <c r="L36" s="96">
        <v>1</v>
      </c>
      <c r="M36" s="96" t="s">
        <v>79</v>
      </c>
      <c r="N36" s="96" t="s">
        <v>79</v>
      </c>
      <c r="O36" s="96" t="s">
        <v>79</v>
      </c>
      <c r="P36" s="96">
        <v>1</v>
      </c>
      <c r="Q36" s="96">
        <v>9004</v>
      </c>
      <c r="R36" s="96">
        <v>8893</v>
      </c>
      <c r="S36" s="96">
        <v>111</v>
      </c>
      <c r="T36" s="96">
        <v>0</v>
      </c>
      <c r="U36" s="96" t="s">
        <v>79</v>
      </c>
      <c r="V36" s="96" t="s">
        <v>79</v>
      </c>
      <c r="W36" s="96" t="s">
        <v>79</v>
      </c>
      <c r="X36" s="96">
        <v>7</v>
      </c>
      <c r="Y36" s="96">
        <v>8</v>
      </c>
      <c r="Z36" s="96">
        <v>62749</v>
      </c>
      <c r="AA36" s="96">
        <v>60550</v>
      </c>
      <c r="AB36" s="96">
        <v>2116</v>
      </c>
      <c r="AC36" s="96">
        <v>68</v>
      </c>
      <c r="AD36" s="96">
        <v>15</v>
      </c>
      <c r="AE36" s="96">
        <v>3720</v>
      </c>
      <c r="AF36" s="96">
        <v>2616</v>
      </c>
      <c r="AG36" s="96">
        <v>1104</v>
      </c>
      <c r="AH36" s="96">
        <v>10550</v>
      </c>
      <c r="AI36" s="96" t="s">
        <v>79</v>
      </c>
      <c r="AJ36" s="96">
        <v>1825</v>
      </c>
      <c r="AK36" s="96">
        <v>2617</v>
      </c>
      <c r="AL36" s="96">
        <v>33</v>
      </c>
      <c r="AM36" s="96">
        <v>2583</v>
      </c>
      <c r="AN36" s="96">
        <v>376</v>
      </c>
      <c r="AO36" s="96">
        <v>376</v>
      </c>
      <c r="AP36" s="96" t="s">
        <v>79</v>
      </c>
      <c r="AQ36" s="96">
        <v>0</v>
      </c>
      <c r="AR36" s="96" t="s">
        <v>79</v>
      </c>
      <c r="AS36" s="96">
        <v>104</v>
      </c>
      <c r="AT36" s="96">
        <v>231</v>
      </c>
      <c r="AU36" s="96">
        <v>43</v>
      </c>
      <c r="AV36" s="96">
        <v>3</v>
      </c>
      <c r="AW36" s="96">
        <v>304</v>
      </c>
      <c r="AX36" s="96">
        <v>121</v>
      </c>
      <c r="AY36" s="96">
        <v>17</v>
      </c>
      <c r="AZ36" s="96">
        <v>160</v>
      </c>
      <c r="BA36" s="96">
        <v>1</v>
      </c>
      <c r="BB36" s="96">
        <v>5</v>
      </c>
      <c r="BC36" s="96">
        <v>6</v>
      </c>
      <c r="BD36" s="96">
        <v>240</v>
      </c>
      <c r="BE36" s="96">
        <v>41</v>
      </c>
      <c r="BF36" s="96" t="s">
        <v>79</v>
      </c>
      <c r="BG36" s="96">
        <v>4</v>
      </c>
      <c r="BH36" s="96">
        <v>28</v>
      </c>
      <c r="BI36" s="96">
        <v>725</v>
      </c>
      <c r="BJ36" s="96">
        <v>226</v>
      </c>
      <c r="BK36" s="96" t="s">
        <v>79</v>
      </c>
      <c r="BL36" s="96">
        <v>0</v>
      </c>
      <c r="BM36" s="96">
        <v>226</v>
      </c>
      <c r="BN36" s="96">
        <v>2724</v>
      </c>
      <c r="BO36" s="96">
        <v>533</v>
      </c>
      <c r="BP36" s="96">
        <v>2190</v>
      </c>
      <c r="BQ36" s="96">
        <v>0</v>
      </c>
      <c r="BR36" s="96">
        <v>1</v>
      </c>
      <c r="BS36" s="96" t="s">
        <v>79</v>
      </c>
      <c r="BT36" s="96">
        <v>458</v>
      </c>
      <c r="BU36" s="96">
        <v>3</v>
      </c>
      <c r="BV36" s="96">
        <v>110</v>
      </c>
      <c r="BW36" s="96" t="s">
        <v>79</v>
      </c>
      <c r="BX36" s="96" t="s">
        <v>79</v>
      </c>
      <c r="BY36" s="96">
        <v>344</v>
      </c>
      <c r="BZ36" s="96">
        <v>1266</v>
      </c>
      <c r="CA36" s="96">
        <v>693</v>
      </c>
      <c r="CB36" s="96" t="s">
        <v>79</v>
      </c>
      <c r="CC36" s="96">
        <v>573</v>
      </c>
      <c r="CD36" s="96">
        <v>96</v>
      </c>
      <c r="CE36" s="96">
        <v>27</v>
      </c>
      <c r="CF36" s="96">
        <v>8</v>
      </c>
      <c r="CG36" s="96" t="s">
        <v>79</v>
      </c>
      <c r="CH36" s="96" t="s">
        <v>79</v>
      </c>
      <c r="CI36" s="96">
        <v>67</v>
      </c>
      <c r="CJ36" s="96" t="s">
        <v>79</v>
      </c>
      <c r="CK36" s="97">
        <v>67</v>
      </c>
      <c r="CL36" s="53">
        <v>24</v>
      </c>
    </row>
    <row r="37" spans="1:90" ht="12" customHeight="1" x14ac:dyDescent="0.15">
      <c r="A37" s="54" t="s">
        <v>173</v>
      </c>
      <c r="B37" s="52">
        <v>25</v>
      </c>
      <c r="C37" s="96">
        <v>102252</v>
      </c>
      <c r="D37" s="96">
        <v>97239</v>
      </c>
      <c r="E37" s="96">
        <v>384</v>
      </c>
      <c r="F37" s="96">
        <v>334</v>
      </c>
      <c r="G37" s="96" t="s">
        <v>79</v>
      </c>
      <c r="H37" s="96">
        <v>3</v>
      </c>
      <c r="I37" s="96" t="s">
        <v>78</v>
      </c>
      <c r="J37" s="96" t="s">
        <v>78</v>
      </c>
      <c r="K37" s="96">
        <v>20</v>
      </c>
      <c r="L37" s="96">
        <v>41</v>
      </c>
      <c r="M37" s="96">
        <v>3</v>
      </c>
      <c r="N37" s="96">
        <v>0</v>
      </c>
      <c r="O37" s="96">
        <v>1</v>
      </c>
      <c r="P37" s="96">
        <v>37</v>
      </c>
      <c r="Q37" s="96">
        <v>138</v>
      </c>
      <c r="R37" s="96">
        <v>20</v>
      </c>
      <c r="S37" s="96">
        <v>117</v>
      </c>
      <c r="T37" s="96">
        <v>7</v>
      </c>
      <c r="U37" s="96">
        <v>0</v>
      </c>
      <c r="V37" s="96">
        <v>0</v>
      </c>
      <c r="W37" s="96">
        <v>0</v>
      </c>
      <c r="X37" s="96">
        <v>8</v>
      </c>
      <c r="Y37" s="96">
        <v>0</v>
      </c>
      <c r="Z37" s="96">
        <v>50884</v>
      </c>
      <c r="AA37" s="96">
        <v>36912</v>
      </c>
      <c r="AB37" s="96">
        <v>13741</v>
      </c>
      <c r="AC37" s="96">
        <v>197</v>
      </c>
      <c r="AD37" s="96">
        <v>32</v>
      </c>
      <c r="AE37" s="96">
        <v>11666</v>
      </c>
      <c r="AF37" s="96">
        <v>11298</v>
      </c>
      <c r="AG37" s="96">
        <v>368</v>
      </c>
      <c r="AH37" s="96">
        <v>20146</v>
      </c>
      <c r="AI37" s="96">
        <v>0</v>
      </c>
      <c r="AJ37" s="96">
        <v>6059</v>
      </c>
      <c r="AK37" s="96">
        <v>1536</v>
      </c>
      <c r="AL37" s="96">
        <v>114</v>
      </c>
      <c r="AM37" s="96">
        <v>1422</v>
      </c>
      <c r="AN37" s="96">
        <v>109</v>
      </c>
      <c r="AO37" s="96">
        <v>109</v>
      </c>
      <c r="AP37" s="96" t="s">
        <v>79</v>
      </c>
      <c r="AQ37" s="96" t="s">
        <v>79</v>
      </c>
      <c r="AR37" s="96" t="s">
        <v>79</v>
      </c>
      <c r="AS37" s="96">
        <v>0</v>
      </c>
      <c r="AT37" s="96">
        <v>334</v>
      </c>
      <c r="AU37" s="96">
        <v>405</v>
      </c>
      <c r="AV37" s="96">
        <v>9</v>
      </c>
      <c r="AW37" s="96">
        <v>1382</v>
      </c>
      <c r="AX37" s="96">
        <v>485</v>
      </c>
      <c r="AY37" s="96">
        <v>72</v>
      </c>
      <c r="AZ37" s="96">
        <v>815</v>
      </c>
      <c r="BA37" s="96">
        <v>9</v>
      </c>
      <c r="BB37" s="96">
        <v>1</v>
      </c>
      <c r="BC37" s="96">
        <v>221</v>
      </c>
      <c r="BD37" s="96">
        <v>693</v>
      </c>
      <c r="BE37" s="96">
        <v>104</v>
      </c>
      <c r="BF37" s="96" t="s">
        <v>79</v>
      </c>
      <c r="BG37" s="96">
        <v>135</v>
      </c>
      <c r="BH37" s="96">
        <v>174</v>
      </c>
      <c r="BI37" s="96">
        <v>2803</v>
      </c>
      <c r="BJ37" s="96">
        <v>4</v>
      </c>
      <c r="BK37" s="96" t="s">
        <v>79</v>
      </c>
      <c r="BL37" s="96">
        <v>0</v>
      </c>
      <c r="BM37" s="96">
        <v>4</v>
      </c>
      <c r="BN37" s="96">
        <v>2616</v>
      </c>
      <c r="BO37" s="96">
        <v>102</v>
      </c>
      <c r="BP37" s="96">
        <v>2509</v>
      </c>
      <c r="BQ37" s="96">
        <v>3</v>
      </c>
      <c r="BR37" s="96">
        <v>1</v>
      </c>
      <c r="BS37" s="96" t="s">
        <v>79</v>
      </c>
      <c r="BT37" s="96">
        <v>726</v>
      </c>
      <c r="BU37" s="96">
        <v>16</v>
      </c>
      <c r="BV37" s="96">
        <v>286</v>
      </c>
      <c r="BW37" s="96">
        <v>0</v>
      </c>
      <c r="BX37" s="96" t="s">
        <v>79</v>
      </c>
      <c r="BY37" s="96">
        <v>424</v>
      </c>
      <c r="BZ37" s="96">
        <v>1179</v>
      </c>
      <c r="CA37" s="96">
        <v>339</v>
      </c>
      <c r="CB37" s="96" t="s">
        <v>79</v>
      </c>
      <c r="CC37" s="96">
        <v>840</v>
      </c>
      <c r="CD37" s="96">
        <v>65</v>
      </c>
      <c r="CE37" s="96">
        <v>56</v>
      </c>
      <c r="CF37" s="96">
        <v>12</v>
      </c>
      <c r="CG37" s="96">
        <v>1</v>
      </c>
      <c r="CH37" s="96">
        <v>1</v>
      </c>
      <c r="CI37" s="96">
        <v>353</v>
      </c>
      <c r="CJ37" s="96" t="s">
        <v>79</v>
      </c>
      <c r="CK37" s="97">
        <v>353</v>
      </c>
      <c r="CL37" s="53">
        <v>25</v>
      </c>
    </row>
    <row r="38" spans="1:90" ht="12" customHeight="1" x14ac:dyDescent="0.15">
      <c r="A38" s="54" t="s">
        <v>174</v>
      </c>
      <c r="B38" s="52">
        <v>26</v>
      </c>
      <c r="C38" s="96">
        <v>3127</v>
      </c>
      <c r="D38" s="96">
        <v>2246</v>
      </c>
      <c r="E38" s="96" t="s">
        <v>79</v>
      </c>
      <c r="F38" s="96" t="s">
        <v>79</v>
      </c>
      <c r="G38" s="96" t="s">
        <v>79</v>
      </c>
      <c r="H38" s="96" t="s">
        <v>79</v>
      </c>
      <c r="I38" s="96" t="s">
        <v>79</v>
      </c>
      <c r="J38" s="96" t="s">
        <v>79</v>
      </c>
      <c r="K38" s="96" t="s">
        <v>79</v>
      </c>
      <c r="L38" s="96" t="s">
        <v>79</v>
      </c>
      <c r="M38" s="96" t="s">
        <v>79</v>
      </c>
      <c r="N38" s="96" t="s">
        <v>79</v>
      </c>
      <c r="O38" s="96" t="s">
        <v>79</v>
      </c>
      <c r="P38" s="96" t="s">
        <v>79</v>
      </c>
      <c r="Q38" s="96" t="s">
        <v>79</v>
      </c>
      <c r="R38" s="96" t="s">
        <v>79</v>
      </c>
      <c r="S38" s="96" t="s">
        <v>79</v>
      </c>
      <c r="T38" s="96">
        <v>0</v>
      </c>
      <c r="U38" s="96" t="s">
        <v>79</v>
      </c>
      <c r="V38" s="96" t="s">
        <v>79</v>
      </c>
      <c r="W38" s="96" t="s">
        <v>79</v>
      </c>
      <c r="X38" s="96">
        <v>4</v>
      </c>
      <c r="Y38" s="96" t="s">
        <v>79</v>
      </c>
      <c r="Z38" s="96">
        <v>991</v>
      </c>
      <c r="AA38" s="96">
        <v>0</v>
      </c>
      <c r="AB38" s="96" t="s">
        <v>79</v>
      </c>
      <c r="AC38" s="96">
        <v>1</v>
      </c>
      <c r="AD38" s="96">
        <v>991</v>
      </c>
      <c r="AE38" s="96">
        <v>3</v>
      </c>
      <c r="AF38" s="96">
        <v>3</v>
      </c>
      <c r="AG38" s="96" t="s">
        <v>79</v>
      </c>
      <c r="AH38" s="96">
        <v>0</v>
      </c>
      <c r="AI38" s="96" t="s">
        <v>79</v>
      </c>
      <c r="AJ38" s="96">
        <v>17</v>
      </c>
      <c r="AK38" s="96">
        <v>94</v>
      </c>
      <c r="AL38" s="96">
        <v>34</v>
      </c>
      <c r="AM38" s="96">
        <v>60</v>
      </c>
      <c r="AN38" s="96" t="s">
        <v>79</v>
      </c>
      <c r="AO38" s="96" t="s">
        <v>79</v>
      </c>
      <c r="AP38" s="96" t="s">
        <v>79</v>
      </c>
      <c r="AQ38" s="96" t="s">
        <v>79</v>
      </c>
      <c r="AR38" s="96" t="s">
        <v>79</v>
      </c>
      <c r="AS38" s="96" t="s">
        <v>79</v>
      </c>
      <c r="AT38" s="96" t="s">
        <v>79</v>
      </c>
      <c r="AU38" s="96">
        <v>5</v>
      </c>
      <c r="AV38" s="96">
        <v>0</v>
      </c>
      <c r="AW38" s="96">
        <v>565</v>
      </c>
      <c r="AX38" s="96">
        <v>385</v>
      </c>
      <c r="AY38" s="96" t="s">
        <v>79</v>
      </c>
      <c r="AZ38" s="96" t="s">
        <v>79</v>
      </c>
      <c r="BA38" s="96">
        <v>180</v>
      </c>
      <c r="BB38" s="96" t="s">
        <v>79</v>
      </c>
      <c r="BC38" s="96">
        <v>0</v>
      </c>
      <c r="BD38" s="96">
        <v>40</v>
      </c>
      <c r="BE38" s="96">
        <v>55</v>
      </c>
      <c r="BF38" s="96">
        <v>116</v>
      </c>
      <c r="BG38" s="96" t="s">
        <v>79</v>
      </c>
      <c r="BH38" s="96">
        <v>16</v>
      </c>
      <c r="BI38" s="96">
        <v>338</v>
      </c>
      <c r="BJ38" s="96">
        <v>76</v>
      </c>
      <c r="BK38" s="96" t="s">
        <v>79</v>
      </c>
      <c r="BL38" s="96">
        <v>1</v>
      </c>
      <c r="BM38" s="96">
        <v>74</v>
      </c>
      <c r="BN38" s="96">
        <v>24</v>
      </c>
      <c r="BO38" s="96" t="s">
        <v>79</v>
      </c>
      <c r="BP38" s="96" t="s">
        <v>79</v>
      </c>
      <c r="BQ38" s="96">
        <v>20</v>
      </c>
      <c r="BR38" s="96">
        <v>4</v>
      </c>
      <c r="BS38" s="96" t="s">
        <v>79</v>
      </c>
      <c r="BT38" s="96">
        <v>170</v>
      </c>
      <c r="BU38" s="96">
        <v>0</v>
      </c>
      <c r="BV38" s="96">
        <v>0</v>
      </c>
      <c r="BW38" s="96">
        <v>0</v>
      </c>
      <c r="BX38" s="96" t="s">
        <v>79</v>
      </c>
      <c r="BY38" s="96">
        <v>170</v>
      </c>
      <c r="BZ38" s="96">
        <v>50</v>
      </c>
      <c r="CA38" s="96" t="s">
        <v>79</v>
      </c>
      <c r="CB38" s="96" t="s">
        <v>79</v>
      </c>
      <c r="CC38" s="96">
        <v>50</v>
      </c>
      <c r="CD38" s="96">
        <v>118</v>
      </c>
      <c r="CE38" s="96">
        <v>76</v>
      </c>
      <c r="CF38" s="96" t="s">
        <v>79</v>
      </c>
      <c r="CG38" s="96" t="s">
        <v>79</v>
      </c>
      <c r="CH38" s="96">
        <v>366</v>
      </c>
      <c r="CI38" s="96">
        <v>2</v>
      </c>
      <c r="CJ38" s="96" t="s">
        <v>79</v>
      </c>
      <c r="CK38" s="97">
        <v>2</v>
      </c>
      <c r="CL38" s="53">
        <v>26</v>
      </c>
    </row>
    <row r="39" spans="1:90" ht="18" customHeight="1" x14ac:dyDescent="0.15">
      <c r="A39" s="54" t="s">
        <v>175</v>
      </c>
      <c r="B39" s="52">
        <v>27</v>
      </c>
      <c r="C39" s="96">
        <v>18954</v>
      </c>
      <c r="D39" s="96">
        <v>17882</v>
      </c>
      <c r="E39" s="96" t="s">
        <v>79</v>
      </c>
      <c r="F39" s="96" t="s">
        <v>79</v>
      </c>
      <c r="G39" s="96" t="s">
        <v>79</v>
      </c>
      <c r="H39" s="96" t="s">
        <v>79</v>
      </c>
      <c r="I39" s="96" t="s">
        <v>79</v>
      </c>
      <c r="J39" s="96" t="s">
        <v>79</v>
      </c>
      <c r="K39" s="96" t="s">
        <v>79</v>
      </c>
      <c r="L39" s="96" t="s">
        <v>79</v>
      </c>
      <c r="M39" s="96" t="s">
        <v>79</v>
      </c>
      <c r="N39" s="96" t="s">
        <v>79</v>
      </c>
      <c r="O39" s="96" t="s">
        <v>79</v>
      </c>
      <c r="P39" s="96" t="s">
        <v>79</v>
      </c>
      <c r="Q39" s="96" t="s">
        <v>79</v>
      </c>
      <c r="R39" s="96" t="s">
        <v>79</v>
      </c>
      <c r="S39" s="96" t="s">
        <v>79</v>
      </c>
      <c r="T39" s="96">
        <v>2</v>
      </c>
      <c r="U39" s="96" t="s">
        <v>79</v>
      </c>
      <c r="V39" s="96" t="s">
        <v>79</v>
      </c>
      <c r="W39" s="96" t="s">
        <v>79</v>
      </c>
      <c r="X39" s="96">
        <v>13</v>
      </c>
      <c r="Y39" s="96" t="s">
        <v>79</v>
      </c>
      <c r="Z39" s="96">
        <v>16251</v>
      </c>
      <c r="AA39" s="96">
        <v>0</v>
      </c>
      <c r="AB39" s="96" t="s">
        <v>79</v>
      </c>
      <c r="AC39" s="96">
        <v>14810</v>
      </c>
      <c r="AD39" s="96">
        <v>1441</v>
      </c>
      <c r="AE39" s="96">
        <v>15</v>
      </c>
      <c r="AF39" s="96">
        <v>14</v>
      </c>
      <c r="AG39" s="96">
        <v>1</v>
      </c>
      <c r="AH39" s="96">
        <v>7</v>
      </c>
      <c r="AI39" s="96" t="s">
        <v>79</v>
      </c>
      <c r="AJ39" s="96">
        <v>184</v>
      </c>
      <c r="AK39" s="96">
        <v>83</v>
      </c>
      <c r="AL39" s="96">
        <v>25</v>
      </c>
      <c r="AM39" s="96">
        <v>58</v>
      </c>
      <c r="AN39" s="96" t="s">
        <v>79</v>
      </c>
      <c r="AO39" s="96" t="s">
        <v>79</v>
      </c>
      <c r="AP39" s="96" t="s">
        <v>79</v>
      </c>
      <c r="AQ39" s="96" t="s">
        <v>79</v>
      </c>
      <c r="AR39" s="96" t="s">
        <v>79</v>
      </c>
      <c r="AS39" s="96" t="s">
        <v>79</v>
      </c>
      <c r="AT39" s="96" t="s">
        <v>79</v>
      </c>
      <c r="AU39" s="96">
        <v>18</v>
      </c>
      <c r="AV39" s="96">
        <v>40</v>
      </c>
      <c r="AW39" s="96">
        <v>582</v>
      </c>
      <c r="AX39" s="96">
        <v>437</v>
      </c>
      <c r="AY39" s="96">
        <v>25</v>
      </c>
      <c r="AZ39" s="96">
        <v>0</v>
      </c>
      <c r="BA39" s="96">
        <v>119</v>
      </c>
      <c r="BB39" s="96">
        <v>0</v>
      </c>
      <c r="BC39" s="96">
        <v>1</v>
      </c>
      <c r="BD39" s="96">
        <v>81</v>
      </c>
      <c r="BE39" s="96">
        <v>83</v>
      </c>
      <c r="BF39" s="96" t="s">
        <v>79</v>
      </c>
      <c r="BG39" s="96">
        <v>0</v>
      </c>
      <c r="BH39" s="96">
        <v>17</v>
      </c>
      <c r="BI39" s="96">
        <v>505</v>
      </c>
      <c r="BJ39" s="96">
        <v>40</v>
      </c>
      <c r="BK39" s="96" t="s">
        <v>79</v>
      </c>
      <c r="BL39" s="96">
        <v>0</v>
      </c>
      <c r="BM39" s="96">
        <v>40</v>
      </c>
      <c r="BN39" s="96">
        <v>12</v>
      </c>
      <c r="BO39" s="96" t="s">
        <v>79</v>
      </c>
      <c r="BP39" s="96" t="s">
        <v>79</v>
      </c>
      <c r="BQ39" s="96">
        <v>8</v>
      </c>
      <c r="BR39" s="96">
        <v>4</v>
      </c>
      <c r="BS39" s="96" t="s">
        <v>79</v>
      </c>
      <c r="BT39" s="96">
        <v>169</v>
      </c>
      <c r="BU39" s="96">
        <v>2</v>
      </c>
      <c r="BV39" s="96">
        <v>36</v>
      </c>
      <c r="BW39" s="96">
        <v>47</v>
      </c>
      <c r="BX39" s="96" t="s">
        <v>79</v>
      </c>
      <c r="BY39" s="96">
        <v>84</v>
      </c>
      <c r="BZ39" s="96">
        <v>68</v>
      </c>
      <c r="CA39" s="96">
        <v>0</v>
      </c>
      <c r="CB39" s="96" t="s">
        <v>79</v>
      </c>
      <c r="CC39" s="96">
        <v>68</v>
      </c>
      <c r="CD39" s="96">
        <v>150</v>
      </c>
      <c r="CE39" s="96">
        <v>36</v>
      </c>
      <c r="CF39" s="96">
        <v>0</v>
      </c>
      <c r="CG39" s="96" t="s">
        <v>79</v>
      </c>
      <c r="CH39" s="96">
        <v>1</v>
      </c>
      <c r="CI39" s="96">
        <v>595</v>
      </c>
      <c r="CJ39" s="96" t="s">
        <v>79</v>
      </c>
      <c r="CK39" s="97">
        <v>595</v>
      </c>
      <c r="CL39" s="53">
        <v>27</v>
      </c>
    </row>
    <row r="40" spans="1:90" ht="12" customHeight="1" x14ac:dyDescent="0.15">
      <c r="A40" s="54" t="s">
        <v>176</v>
      </c>
      <c r="B40" s="52">
        <v>28</v>
      </c>
      <c r="C40" s="96">
        <v>24183</v>
      </c>
      <c r="D40" s="96">
        <v>20809</v>
      </c>
      <c r="E40" s="96">
        <v>266</v>
      </c>
      <c r="F40" s="96">
        <v>193</v>
      </c>
      <c r="G40" s="96" t="s">
        <v>79</v>
      </c>
      <c r="H40" s="96">
        <v>10</v>
      </c>
      <c r="I40" s="96" t="s">
        <v>78</v>
      </c>
      <c r="J40" s="96" t="s">
        <v>78</v>
      </c>
      <c r="K40" s="96">
        <v>57</v>
      </c>
      <c r="L40" s="96">
        <v>9</v>
      </c>
      <c r="M40" s="96" t="s">
        <v>78</v>
      </c>
      <c r="N40" s="96" t="s">
        <v>78</v>
      </c>
      <c r="O40" s="96" t="s">
        <v>78</v>
      </c>
      <c r="P40" s="96">
        <v>8</v>
      </c>
      <c r="Q40" s="96">
        <v>71</v>
      </c>
      <c r="R40" s="96">
        <v>13</v>
      </c>
      <c r="S40" s="96">
        <v>58</v>
      </c>
      <c r="T40" s="96">
        <v>6</v>
      </c>
      <c r="U40" s="96">
        <v>0</v>
      </c>
      <c r="V40" s="96">
        <v>0</v>
      </c>
      <c r="W40" s="96" t="s">
        <v>79</v>
      </c>
      <c r="X40" s="96" t="s">
        <v>78</v>
      </c>
      <c r="Y40" s="96" t="s">
        <v>79</v>
      </c>
      <c r="Z40" s="96">
        <v>7846</v>
      </c>
      <c r="AA40" s="96">
        <v>2901</v>
      </c>
      <c r="AB40" s="96">
        <v>232</v>
      </c>
      <c r="AC40" s="96">
        <v>4622</v>
      </c>
      <c r="AD40" s="96">
        <v>91</v>
      </c>
      <c r="AE40" s="96">
        <v>2269</v>
      </c>
      <c r="AF40" s="96">
        <v>1909</v>
      </c>
      <c r="AG40" s="96">
        <v>359</v>
      </c>
      <c r="AH40" s="96">
        <v>2295</v>
      </c>
      <c r="AI40" s="96" t="s">
        <v>79</v>
      </c>
      <c r="AJ40" s="96">
        <v>1667</v>
      </c>
      <c r="AK40" s="96">
        <v>637</v>
      </c>
      <c r="AL40" s="96">
        <v>117</v>
      </c>
      <c r="AM40" s="96">
        <v>521</v>
      </c>
      <c r="AN40" s="96">
        <v>0</v>
      </c>
      <c r="AO40" s="96">
        <v>0</v>
      </c>
      <c r="AP40" s="96" t="s">
        <v>79</v>
      </c>
      <c r="AQ40" s="96" t="s">
        <v>79</v>
      </c>
      <c r="AR40" s="96" t="s">
        <v>79</v>
      </c>
      <c r="AS40" s="96" t="s">
        <v>79</v>
      </c>
      <c r="AT40" s="96" t="s">
        <v>78</v>
      </c>
      <c r="AU40" s="96">
        <v>158</v>
      </c>
      <c r="AV40" s="96">
        <v>27</v>
      </c>
      <c r="AW40" s="96">
        <v>1379</v>
      </c>
      <c r="AX40" s="96">
        <v>657</v>
      </c>
      <c r="AY40" s="96">
        <v>35</v>
      </c>
      <c r="AZ40" s="96">
        <v>646</v>
      </c>
      <c r="BA40" s="96">
        <v>40</v>
      </c>
      <c r="BB40" s="96">
        <v>1</v>
      </c>
      <c r="BC40" s="96">
        <v>163</v>
      </c>
      <c r="BD40" s="96">
        <v>482</v>
      </c>
      <c r="BE40" s="96">
        <v>137</v>
      </c>
      <c r="BF40" s="96" t="s">
        <v>79</v>
      </c>
      <c r="BG40" s="96">
        <v>243</v>
      </c>
      <c r="BH40" s="96">
        <v>236</v>
      </c>
      <c r="BI40" s="96">
        <v>2900</v>
      </c>
      <c r="BJ40" s="96">
        <v>348</v>
      </c>
      <c r="BK40" s="96" t="s">
        <v>79</v>
      </c>
      <c r="BL40" s="96">
        <v>6</v>
      </c>
      <c r="BM40" s="96">
        <v>342</v>
      </c>
      <c r="BN40" s="96">
        <v>29</v>
      </c>
      <c r="BO40" s="96" t="s">
        <v>79</v>
      </c>
      <c r="BP40" s="96" t="s">
        <v>79</v>
      </c>
      <c r="BQ40" s="96">
        <v>24</v>
      </c>
      <c r="BR40" s="96">
        <v>4</v>
      </c>
      <c r="BS40" s="96" t="s">
        <v>79</v>
      </c>
      <c r="BT40" s="96">
        <v>733</v>
      </c>
      <c r="BU40" s="96">
        <v>36</v>
      </c>
      <c r="BV40" s="96">
        <v>435</v>
      </c>
      <c r="BW40" s="96">
        <v>1</v>
      </c>
      <c r="BX40" s="96" t="s">
        <v>79</v>
      </c>
      <c r="BY40" s="96">
        <v>261</v>
      </c>
      <c r="BZ40" s="96">
        <v>1032</v>
      </c>
      <c r="CA40" s="96">
        <v>137</v>
      </c>
      <c r="CB40" s="96" t="s">
        <v>79</v>
      </c>
      <c r="CC40" s="96">
        <v>894</v>
      </c>
      <c r="CD40" s="96">
        <v>198</v>
      </c>
      <c r="CE40" s="96">
        <v>578</v>
      </c>
      <c r="CF40" s="96">
        <v>86</v>
      </c>
      <c r="CG40" s="96">
        <v>0</v>
      </c>
      <c r="CH40" s="96">
        <v>4</v>
      </c>
      <c r="CI40" s="96">
        <v>366</v>
      </c>
      <c r="CJ40" s="96" t="s">
        <v>79</v>
      </c>
      <c r="CK40" s="97">
        <v>366</v>
      </c>
      <c r="CL40" s="53">
        <v>28</v>
      </c>
    </row>
    <row r="41" spans="1:90" ht="12" customHeight="1" x14ac:dyDescent="0.15">
      <c r="A41" s="54" t="s">
        <v>177</v>
      </c>
      <c r="B41" s="52">
        <v>29</v>
      </c>
      <c r="C41" s="96">
        <v>9306</v>
      </c>
      <c r="D41" s="96">
        <v>8506</v>
      </c>
      <c r="E41" s="96">
        <v>758</v>
      </c>
      <c r="F41" s="96">
        <v>45</v>
      </c>
      <c r="G41" s="96" t="s">
        <v>79</v>
      </c>
      <c r="H41" s="96">
        <v>468</v>
      </c>
      <c r="I41" s="96">
        <v>62</v>
      </c>
      <c r="J41" s="96">
        <v>183</v>
      </c>
      <c r="K41" s="96">
        <v>0</v>
      </c>
      <c r="L41" s="96">
        <v>44</v>
      </c>
      <c r="M41" s="96">
        <v>12</v>
      </c>
      <c r="N41" s="96">
        <v>17</v>
      </c>
      <c r="O41" s="96">
        <v>15</v>
      </c>
      <c r="P41" s="96">
        <v>0</v>
      </c>
      <c r="Q41" s="96">
        <v>704</v>
      </c>
      <c r="R41" s="96">
        <v>660</v>
      </c>
      <c r="S41" s="96">
        <v>43</v>
      </c>
      <c r="T41" s="96">
        <v>663</v>
      </c>
      <c r="U41" s="96" t="s">
        <v>79</v>
      </c>
      <c r="V41" s="96" t="s">
        <v>79</v>
      </c>
      <c r="W41" s="96" t="s">
        <v>79</v>
      </c>
      <c r="X41" s="96">
        <v>4</v>
      </c>
      <c r="Y41" s="96" t="s">
        <v>79</v>
      </c>
      <c r="Z41" s="96">
        <v>3320</v>
      </c>
      <c r="AA41" s="96">
        <v>9</v>
      </c>
      <c r="AB41" s="96">
        <v>21</v>
      </c>
      <c r="AC41" s="96">
        <v>409</v>
      </c>
      <c r="AD41" s="96">
        <v>2881</v>
      </c>
      <c r="AE41" s="96">
        <v>331</v>
      </c>
      <c r="AF41" s="96">
        <v>264</v>
      </c>
      <c r="AG41" s="96">
        <v>66</v>
      </c>
      <c r="AH41" s="96">
        <v>83</v>
      </c>
      <c r="AI41" s="96" t="s">
        <v>79</v>
      </c>
      <c r="AJ41" s="96">
        <v>655</v>
      </c>
      <c r="AK41" s="96">
        <v>52</v>
      </c>
      <c r="AL41" s="96">
        <v>43</v>
      </c>
      <c r="AM41" s="96">
        <v>10</v>
      </c>
      <c r="AN41" s="96" t="s">
        <v>79</v>
      </c>
      <c r="AO41" s="96" t="s">
        <v>79</v>
      </c>
      <c r="AP41" s="96" t="s">
        <v>79</v>
      </c>
      <c r="AQ41" s="96" t="s">
        <v>79</v>
      </c>
      <c r="AR41" s="96" t="s">
        <v>79</v>
      </c>
      <c r="AS41" s="96" t="s">
        <v>79</v>
      </c>
      <c r="AT41" s="96">
        <v>0</v>
      </c>
      <c r="AU41" s="96">
        <v>1</v>
      </c>
      <c r="AV41" s="96">
        <v>75</v>
      </c>
      <c r="AW41" s="96">
        <v>325</v>
      </c>
      <c r="AX41" s="96">
        <v>234</v>
      </c>
      <c r="AY41" s="96">
        <v>5</v>
      </c>
      <c r="AZ41" s="96">
        <v>29</v>
      </c>
      <c r="BA41" s="96">
        <v>47</v>
      </c>
      <c r="BB41" s="96">
        <v>11</v>
      </c>
      <c r="BC41" s="96">
        <v>57</v>
      </c>
      <c r="BD41" s="96">
        <v>89</v>
      </c>
      <c r="BE41" s="96">
        <v>66</v>
      </c>
      <c r="BF41" s="96">
        <v>8</v>
      </c>
      <c r="BG41" s="96">
        <v>36</v>
      </c>
      <c r="BH41" s="96">
        <v>23</v>
      </c>
      <c r="BI41" s="96">
        <v>1213</v>
      </c>
      <c r="BJ41" s="96">
        <v>229</v>
      </c>
      <c r="BK41" s="96">
        <v>90</v>
      </c>
      <c r="BL41" s="96">
        <v>4</v>
      </c>
      <c r="BM41" s="96">
        <v>135</v>
      </c>
      <c r="BN41" s="96">
        <v>4</v>
      </c>
      <c r="BO41" s="96" t="s">
        <v>79</v>
      </c>
      <c r="BP41" s="96" t="s">
        <v>79</v>
      </c>
      <c r="BQ41" s="96">
        <v>3</v>
      </c>
      <c r="BR41" s="96">
        <v>1</v>
      </c>
      <c r="BS41" s="96" t="s">
        <v>79</v>
      </c>
      <c r="BT41" s="96">
        <v>124</v>
      </c>
      <c r="BU41" s="96">
        <v>23</v>
      </c>
      <c r="BV41" s="96">
        <v>30</v>
      </c>
      <c r="BW41" s="96" t="s">
        <v>79</v>
      </c>
      <c r="BX41" s="96" t="s">
        <v>79</v>
      </c>
      <c r="BY41" s="96">
        <v>71</v>
      </c>
      <c r="BZ41" s="96">
        <v>168</v>
      </c>
      <c r="CA41" s="96">
        <v>3</v>
      </c>
      <c r="CB41" s="96" t="s">
        <v>79</v>
      </c>
      <c r="CC41" s="96">
        <v>165</v>
      </c>
      <c r="CD41" s="96">
        <v>54</v>
      </c>
      <c r="CE41" s="96">
        <v>69</v>
      </c>
      <c r="CF41" s="96">
        <v>10</v>
      </c>
      <c r="CG41" s="96" t="s">
        <v>79</v>
      </c>
      <c r="CH41" s="96">
        <v>1</v>
      </c>
      <c r="CI41" s="96">
        <v>141</v>
      </c>
      <c r="CJ41" s="96" t="s">
        <v>79</v>
      </c>
      <c r="CK41" s="97">
        <v>141</v>
      </c>
      <c r="CL41" s="53">
        <v>29</v>
      </c>
    </row>
    <row r="42" spans="1:90" ht="12" customHeight="1" x14ac:dyDescent="0.15">
      <c r="A42" s="54" t="s">
        <v>178</v>
      </c>
      <c r="B42" s="52">
        <v>30</v>
      </c>
      <c r="C42" s="96">
        <v>13148</v>
      </c>
      <c r="D42" s="96">
        <v>12308</v>
      </c>
      <c r="E42" s="96">
        <v>25</v>
      </c>
      <c r="F42" s="96">
        <v>0</v>
      </c>
      <c r="G42" s="96" t="s">
        <v>79</v>
      </c>
      <c r="H42" s="96" t="s">
        <v>78</v>
      </c>
      <c r="I42" s="96" t="s">
        <v>78</v>
      </c>
      <c r="J42" s="96" t="s">
        <v>78</v>
      </c>
      <c r="K42" s="96" t="s">
        <v>79</v>
      </c>
      <c r="L42" s="96">
        <v>2</v>
      </c>
      <c r="M42" s="96" t="s">
        <v>78</v>
      </c>
      <c r="N42" s="96" t="s">
        <v>78</v>
      </c>
      <c r="O42" s="96" t="s">
        <v>78</v>
      </c>
      <c r="P42" s="96">
        <v>0</v>
      </c>
      <c r="Q42" s="96">
        <v>0</v>
      </c>
      <c r="R42" s="96">
        <v>0</v>
      </c>
      <c r="S42" s="96">
        <v>0</v>
      </c>
      <c r="T42" s="96">
        <v>2</v>
      </c>
      <c r="U42" s="96" t="s">
        <v>79</v>
      </c>
      <c r="V42" s="96" t="s">
        <v>79</v>
      </c>
      <c r="W42" s="96" t="s">
        <v>79</v>
      </c>
      <c r="X42" s="96">
        <v>30</v>
      </c>
      <c r="Y42" s="96" t="s">
        <v>79</v>
      </c>
      <c r="Z42" s="96">
        <v>9185</v>
      </c>
      <c r="AA42" s="96">
        <v>20</v>
      </c>
      <c r="AB42" s="96">
        <v>16</v>
      </c>
      <c r="AC42" s="96">
        <v>8580</v>
      </c>
      <c r="AD42" s="96">
        <v>570</v>
      </c>
      <c r="AE42" s="96">
        <v>93</v>
      </c>
      <c r="AF42" s="96">
        <v>81</v>
      </c>
      <c r="AG42" s="96">
        <v>12</v>
      </c>
      <c r="AH42" s="96">
        <v>30</v>
      </c>
      <c r="AI42" s="96" t="s">
        <v>79</v>
      </c>
      <c r="AJ42" s="96">
        <v>118</v>
      </c>
      <c r="AK42" s="96">
        <v>282</v>
      </c>
      <c r="AL42" s="96">
        <v>80</v>
      </c>
      <c r="AM42" s="96">
        <v>202</v>
      </c>
      <c r="AN42" s="96" t="s">
        <v>79</v>
      </c>
      <c r="AO42" s="96" t="s">
        <v>79</v>
      </c>
      <c r="AP42" s="96" t="s">
        <v>79</v>
      </c>
      <c r="AQ42" s="96" t="s">
        <v>79</v>
      </c>
      <c r="AR42" s="96" t="s">
        <v>79</v>
      </c>
      <c r="AS42" s="96" t="s">
        <v>79</v>
      </c>
      <c r="AT42" s="96" t="s">
        <v>79</v>
      </c>
      <c r="AU42" s="96">
        <v>26</v>
      </c>
      <c r="AV42" s="96">
        <v>7</v>
      </c>
      <c r="AW42" s="96">
        <v>759</v>
      </c>
      <c r="AX42" s="96">
        <v>644</v>
      </c>
      <c r="AY42" s="96">
        <v>4</v>
      </c>
      <c r="AZ42" s="96">
        <v>0</v>
      </c>
      <c r="BA42" s="96">
        <v>110</v>
      </c>
      <c r="BB42" s="96">
        <v>1</v>
      </c>
      <c r="BC42" s="96">
        <v>0</v>
      </c>
      <c r="BD42" s="96">
        <v>319</v>
      </c>
      <c r="BE42" s="96">
        <v>176</v>
      </c>
      <c r="BF42" s="96">
        <v>452</v>
      </c>
      <c r="BG42" s="96">
        <v>0</v>
      </c>
      <c r="BH42" s="96">
        <v>69</v>
      </c>
      <c r="BI42" s="96">
        <v>733</v>
      </c>
      <c r="BJ42" s="96">
        <v>178</v>
      </c>
      <c r="BK42" s="96">
        <v>0</v>
      </c>
      <c r="BL42" s="96">
        <v>7</v>
      </c>
      <c r="BM42" s="96">
        <v>171</v>
      </c>
      <c r="BN42" s="96">
        <v>21</v>
      </c>
      <c r="BO42" s="96" t="s">
        <v>79</v>
      </c>
      <c r="BP42" s="96" t="s">
        <v>79</v>
      </c>
      <c r="BQ42" s="96">
        <v>17</v>
      </c>
      <c r="BR42" s="96">
        <v>4</v>
      </c>
      <c r="BS42" s="96" t="s">
        <v>79</v>
      </c>
      <c r="BT42" s="96">
        <v>89</v>
      </c>
      <c r="BU42" s="96">
        <v>2</v>
      </c>
      <c r="BV42" s="96">
        <v>18</v>
      </c>
      <c r="BW42" s="96" t="s">
        <v>79</v>
      </c>
      <c r="BX42" s="96" t="s">
        <v>79</v>
      </c>
      <c r="BY42" s="96">
        <v>69</v>
      </c>
      <c r="BZ42" s="96">
        <v>168</v>
      </c>
      <c r="CA42" s="96">
        <v>0</v>
      </c>
      <c r="CB42" s="96" t="s">
        <v>79</v>
      </c>
      <c r="CC42" s="96">
        <v>168</v>
      </c>
      <c r="CD42" s="96">
        <v>295</v>
      </c>
      <c r="CE42" s="96">
        <v>80</v>
      </c>
      <c r="CF42" s="96" t="s">
        <v>79</v>
      </c>
      <c r="CG42" s="96" t="s">
        <v>79</v>
      </c>
      <c r="CH42" s="96">
        <v>1</v>
      </c>
      <c r="CI42" s="96">
        <v>7</v>
      </c>
      <c r="CJ42" s="96" t="s">
        <v>79</v>
      </c>
      <c r="CK42" s="97">
        <v>7</v>
      </c>
      <c r="CL42" s="53">
        <v>30</v>
      </c>
    </row>
    <row r="43" spans="1:90" ht="12" customHeight="1" x14ac:dyDescent="0.15">
      <c r="A43" s="54" t="s">
        <v>179</v>
      </c>
      <c r="B43" s="52">
        <v>31</v>
      </c>
      <c r="C43" s="96">
        <v>74096</v>
      </c>
      <c r="D43" s="96">
        <v>70744</v>
      </c>
      <c r="E43" s="96">
        <v>1244</v>
      </c>
      <c r="F43" s="96">
        <v>752</v>
      </c>
      <c r="G43" s="96" t="s">
        <v>79</v>
      </c>
      <c r="H43" s="96">
        <v>269</v>
      </c>
      <c r="I43" s="96">
        <v>21</v>
      </c>
      <c r="J43" s="96">
        <v>202</v>
      </c>
      <c r="K43" s="96" t="s">
        <v>79</v>
      </c>
      <c r="L43" s="96" t="s">
        <v>78</v>
      </c>
      <c r="M43" s="96" t="s">
        <v>78</v>
      </c>
      <c r="N43" s="96" t="s">
        <v>78</v>
      </c>
      <c r="O43" s="96" t="s">
        <v>79</v>
      </c>
      <c r="P43" s="96">
        <v>0</v>
      </c>
      <c r="Q43" s="96">
        <v>1314</v>
      </c>
      <c r="R43" s="96">
        <v>897</v>
      </c>
      <c r="S43" s="96">
        <v>417</v>
      </c>
      <c r="T43" s="96">
        <v>44</v>
      </c>
      <c r="U43" s="96" t="s">
        <v>79</v>
      </c>
      <c r="V43" s="96" t="s">
        <v>79</v>
      </c>
      <c r="W43" s="96" t="s">
        <v>79</v>
      </c>
      <c r="X43" s="96">
        <v>9</v>
      </c>
      <c r="Y43" s="96" t="s">
        <v>79</v>
      </c>
      <c r="Z43" s="96">
        <v>36851</v>
      </c>
      <c r="AA43" s="96">
        <v>14874</v>
      </c>
      <c r="AB43" s="96">
        <v>7817</v>
      </c>
      <c r="AC43" s="96">
        <v>12222</v>
      </c>
      <c r="AD43" s="96">
        <v>1938</v>
      </c>
      <c r="AE43" s="96">
        <v>4630</v>
      </c>
      <c r="AF43" s="96">
        <v>2837</v>
      </c>
      <c r="AG43" s="96">
        <v>1793</v>
      </c>
      <c r="AH43" s="96">
        <v>12990</v>
      </c>
      <c r="AI43" s="96" t="s">
        <v>79</v>
      </c>
      <c r="AJ43" s="96">
        <v>3748</v>
      </c>
      <c r="AK43" s="96">
        <v>358</v>
      </c>
      <c r="AL43" s="96">
        <v>109</v>
      </c>
      <c r="AM43" s="96">
        <v>249</v>
      </c>
      <c r="AN43" s="96" t="s">
        <v>79</v>
      </c>
      <c r="AO43" s="96" t="s">
        <v>79</v>
      </c>
      <c r="AP43" s="96" t="s">
        <v>79</v>
      </c>
      <c r="AQ43" s="96" t="s">
        <v>79</v>
      </c>
      <c r="AR43" s="96" t="s">
        <v>79</v>
      </c>
      <c r="AS43" s="96" t="s">
        <v>79</v>
      </c>
      <c r="AT43" s="96" t="s">
        <v>78</v>
      </c>
      <c r="AU43" s="96">
        <v>187</v>
      </c>
      <c r="AV43" s="96">
        <v>246</v>
      </c>
      <c r="AW43" s="96">
        <v>1439</v>
      </c>
      <c r="AX43" s="96">
        <v>1242</v>
      </c>
      <c r="AY43" s="96">
        <v>21</v>
      </c>
      <c r="AZ43" s="96">
        <v>35</v>
      </c>
      <c r="BA43" s="96">
        <v>126</v>
      </c>
      <c r="BB43" s="96">
        <v>15</v>
      </c>
      <c r="BC43" s="96">
        <v>125</v>
      </c>
      <c r="BD43" s="96">
        <v>581</v>
      </c>
      <c r="BE43" s="96">
        <v>156</v>
      </c>
      <c r="BF43" s="96">
        <v>17</v>
      </c>
      <c r="BG43" s="96">
        <v>38</v>
      </c>
      <c r="BH43" s="96">
        <v>81</v>
      </c>
      <c r="BI43" s="96">
        <v>6684</v>
      </c>
      <c r="BJ43" s="96">
        <v>445</v>
      </c>
      <c r="BK43" s="96">
        <v>16</v>
      </c>
      <c r="BL43" s="96">
        <v>28</v>
      </c>
      <c r="BM43" s="96">
        <v>401</v>
      </c>
      <c r="BN43" s="96">
        <v>84</v>
      </c>
      <c r="BO43" s="96" t="s">
        <v>79</v>
      </c>
      <c r="BP43" s="96" t="s">
        <v>79</v>
      </c>
      <c r="BQ43" s="96">
        <v>58</v>
      </c>
      <c r="BR43" s="96">
        <v>26</v>
      </c>
      <c r="BS43" s="96" t="s">
        <v>79</v>
      </c>
      <c r="BT43" s="96">
        <v>260</v>
      </c>
      <c r="BU43" s="96">
        <v>42</v>
      </c>
      <c r="BV43" s="96">
        <v>183</v>
      </c>
      <c r="BW43" s="96" t="s">
        <v>79</v>
      </c>
      <c r="BX43" s="96" t="s">
        <v>79</v>
      </c>
      <c r="BY43" s="96">
        <v>35</v>
      </c>
      <c r="BZ43" s="96">
        <v>928</v>
      </c>
      <c r="CA43" s="96">
        <v>68</v>
      </c>
      <c r="CB43" s="96" t="s">
        <v>79</v>
      </c>
      <c r="CC43" s="96">
        <v>861</v>
      </c>
      <c r="CD43" s="96">
        <v>176</v>
      </c>
      <c r="CE43" s="96">
        <v>196</v>
      </c>
      <c r="CF43" s="96">
        <v>58</v>
      </c>
      <c r="CG43" s="96" t="s">
        <v>79</v>
      </c>
      <c r="CH43" s="96">
        <v>55</v>
      </c>
      <c r="CI43" s="96">
        <v>1151</v>
      </c>
      <c r="CJ43" s="96" t="s">
        <v>79</v>
      </c>
      <c r="CK43" s="97">
        <v>1151</v>
      </c>
      <c r="CL43" s="53">
        <v>31</v>
      </c>
    </row>
    <row r="44" spans="1:90" ht="18" customHeight="1" x14ac:dyDescent="0.15">
      <c r="A44" s="54" t="s">
        <v>180</v>
      </c>
      <c r="B44" s="52">
        <v>32</v>
      </c>
      <c r="C44" s="96">
        <v>57912</v>
      </c>
      <c r="D44" s="96">
        <v>57751</v>
      </c>
      <c r="E44" s="96">
        <v>15523</v>
      </c>
      <c r="F44" s="96">
        <v>844</v>
      </c>
      <c r="G44" s="96">
        <v>255</v>
      </c>
      <c r="H44" s="96">
        <v>7378</v>
      </c>
      <c r="I44" s="96">
        <v>3526</v>
      </c>
      <c r="J44" s="96">
        <v>3510</v>
      </c>
      <c r="K44" s="96">
        <v>11</v>
      </c>
      <c r="L44" s="96">
        <v>802</v>
      </c>
      <c r="M44" s="96">
        <v>131</v>
      </c>
      <c r="N44" s="96">
        <v>366</v>
      </c>
      <c r="O44" s="96">
        <v>266</v>
      </c>
      <c r="P44" s="96">
        <v>39</v>
      </c>
      <c r="Q44" s="96">
        <v>21175</v>
      </c>
      <c r="R44" s="96">
        <v>16699</v>
      </c>
      <c r="S44" s="96">
        <v>4476</v>
      </c>
      <c r="T44" s="96">
        <v>1442</v>
      </c>
      <c r="U44" s="96" t="s">
        <v>79</v>
      </c>
      <c r="V44" s="96" t="s">
        <v>79</v>
      </c>
      <c r="W44" s="96" t="s">
        <v>79</v>
      </c>
      <c r="X44" s="96" t="s">
        <v>78</v>
      </c>
      <c r="Y44" s="96" t="s">
        <v>79</v>
      </c>
      <c r="Z44" s="96">
        <v>5646</v>
      </c>
      <c r="AA44" s="96">
        <v>235</v>
      </c>
      <c r="AB44" s="96">
        <v>3728</v>
      </c>
      <c r="AC44" s="96">
        <v>405</v>
      </c>
      <c r="AD44" s="96">
        <v>1279</v>
      </c>
      <c r="AE44" s="96">
        <v>4201</v>
      </c>
      <c r="AF44" s="96">
        <v>2358</v>
      </c>
      <c r="AG44" s="96">
        <v>1843</v>
      </c>
      <c r="AH44" s="96">
        <v>3072</v>
      </c>
      <c r="AI44" s="96" t="s">
        <v>79</v>
      </c>
      <c r="AJ44" s="96">
        <v>2239</v>
      </c>
      <c r="AK44" s="96">
        <v>8</v>
      </c>
      <c r="AL44" s="96">
        <v>7</v>
      </c>
      <c r="AM44" s="96">
        <v>1</v>
      </c>
      <c r="AN44" s="96" t="s">
        <v>79</v>
      </c>
      <c r="AO44" s="96" t="s">
        <v>79</v>
      </c>
      <c r="AP44" s="96" t="s">
        <v>79</v>
      </c>
      <c r="AQ44" s="96" t="s">
        <v>79</v>
      </c>
      <c r="AR44" s="96" t="s">
        <v>79</v>
      </c>
      <c r="AS44" s="96" t="s">
        <v>79</v>
      </c>
      <c r="AT44" s="96" t="s">
        <v>78</v>
      </c>
      <c r="AU44" s="96">
        <v>1</v>
      </c>
      <c r="AV44" s="96">
        <v>34</v>
      </c>
      <c r="AW44" s="96">
        <v>324</v>
      </c>
      <c r="AX44" s="96">
        <v>86</v>
      </c>
      <c r="AY44" s="96">
        <v>24</v>
      </c>
      <c r="AZ44" s="96">
        <v>70</v>
      </c>
      <c r="BA44" s="96">
        <v>5</v>
      </c>
      <c r="BB44" s="96">
        <v>139</v>
      </c>
      <c r="BC44" s="96">
        <v>79</v>
      </c>
      <c r="BD44" s="96">
        <v>111</v>
      </c>
      <c r="BE44" s="96">
        <v>14</v>
      </c>
      <c r="BF44" s="96" t="s">
        <v>79</v>
      </c>
      <c r="BG44" s="96">
        <v>31</v>
      </c>
      <c r="BH44" s="96">
        <v>44</v>
      </c>
      <c r="BI44" s="96">
        <v>2985</v>
      </c>
      <c r="BJ44" s="96">
        <v>65</v>
      </c>
      <c r="BK44" s="96">
        <v>57</v>
      </c>
      <c r="BL44" s="96" t="s">
        <v>79</v>
      </c>
      <c r="BM44" s="96">
        <v>8</v>
      </c>
      <c r="BN44" s="96">
        <v>2</v>
      </c>
      <c r="BO44" s="96" t="s">
        <v>79</v>
      </c>
      <c r="BP44" s="96" t="s">
        <v>79</v>
      </c>
      <c r="BQ44" s="96">
        <v>1</v>
      </c>
      <c r="BR44" s="96">
        <v>1</v>
      </c>
      <c r="BS44" s="96" t="s">
        <v>79</v>
      </c>
      <c r="BT44" s="96">
        <v>14</v>
      </c>
      <c r="BU44" s="96">
        <v>0</v>
      </c>
      <c r="BV44" s="96" t="s">
        <v>79</v>
      </c>
      <c r="BW44" s="96" t="s">
        <v>79</v>
      </c>
      <c r="BX44" s="96" t="s">
        <v>79</v>
      </c>
      <c r="BY44" s="96">
        <v>14</v>
      </c>
      <c r="BZ44" s="96">
        <v>54</v>
      </c>
      <c r="CA44" s="96">
        <v>18</v>
      </c>
      <c r="CB44" s="96" t="s">
        <v>79</v>
      </c>
      <c r="CC44" s="96">
        <v>36</v>
      </c>
      <c r="CD44" s="96">
        <v>7</v>
      </c>
      <c r="CE44" s="96" t="s">
        <v>79</v>
      </c>
      <c r="CF44" s="96">
        <v>7</v>
      </c>
      <c r="CG44" s="96">
        <v>7</v>
      </c>
      <c r="CH44" s="96">
        <v>3</v>
      </c>
      <c r="CI44" s="96">
        <v>4</v>
      </c>
      <c r="CJ44" s="96" t="s">
        <v>79</v>
      </c>
      <c r="CK44" s="97">
        <v>4</v>
      </c>
      <c r="CL44" s="53">
        <v>32</v>
      </c>
    </row>
    <row r="45" spans="1:90" ht="12" customHeight="1" x14ac:dyDescent="0.15">
      <c r="A45" s="54" t="s">
        <v>181</v>
      </c>
      <c r="B45" s="52">
        <v>33</v>
      </c>
      <c r="C45" s="96">
        <v>18548</v>
      </c>
      <c r="D45" s="96">
        <v>11971</v>
      </c>
      <c r="E45" s="96">
        <v>58</v>
      </c>
      <c r="F45" s="96">
        <v>27</v>
      </c>
      <c r="G45" s="96" t="s">
        <v>79</v>
      </c>
      <c r="H45" s="96">
        <v>5</v>
      </c>
      <c r="I45" s="96" t="s">
        <v>78</v>
      </c>
      <c r="J45" s="96" t="s">
        <v>78</v>
      </c>
      <c r="K45" s="96">
        <v>21</v>
      </c>
      <c r="L45" s="96">
        <v>3</v>
      </c>
      <c r="M45" s="96" t="s">
        <v>78</v>
      </c>
      <c r="N45" s="96" t="s">
        <v>78</v>
      </c>
      <c r="O45" s="96" t="s">
        <v>78</v>
      </c>
      <c r="P45" s="96">
        <v>2</v>
      </c>
      <c r="Q45" s="96">
        <v>42</v>
      </c>
      <c r="R45" s="96">
        <v>30</v>
      </c>
      <c r="S45" s="96">
        <v>12</v>
      </c>
      <c r="T45" s="96">
        <v>4</v>
      </c>
      <c r="U45" s="96" t="s">
        <v>79</v>
      </c>
      <c r="V45" s="96" t="s">
        <v>79</v>
      </c>
      <c r="W45" s="96" t="s">
        <v>79</v>
      </c>
      <c r="X45" s="96">
        <v>71</v>
      </c>
      <c r="Y45" s="96" t="s">
        <v>79</v>
      </c>
      <c r="Z45" s="96">
        <v>257</v>
      </c>
      <c r="AA45" s="96">
        <v>170</v>
      </c>
      <c r="AB45" s="96">
        <v>87</v>
      </c>
      <c r="AC45" s="96">
        <v>0</v>
      </c>
      <c r="AD45" s="96" t="s">
        <v>79</v>
      </c>
      <c r="AE45" s="96">
        <v>868</v>
      </c>
      <c r="AF45" s="96">
        <v>761</v>
      </c>
      <c r="AG45" s="96">
        <v>107</v>
      </c>
      <c r="AH45" s="96">
        <v>2298</v>
      </c>
      <c r="AI45" s="96" t="s">
        <v>79</v>
      </c>
      <c r="AJ45" s="96">
        <v>2784</v>
      </c>
      <c r="AK45" s="96">
        <v>317</v>
      </c>
      <c r="AL45" s="96">
        <v>132</v>
      </c>
      <c r="AM45" s="96">
        <v>185</v>
      </c>
      <c r="AN45" s="96" t="s">
        <v>79</v>
      </c>
      <c r="AO45" s="96" t="s">
        <v>79</v>
      </c>
      <c r="AP45" s="96" t="s">
        <v>79</v>
      </c>
      <c r="AQ45" s="96" t="s">
        <v>79</v>
      </c>
      <c r="AR45" s="96" t="s">
        <v>79</v>
      </c>
      <c r="AS45" s="96" t="s">
        <v>79</v>
      </c>
      <c r="AT45" s="96" t="s">
        <v>79</v>
      </c>
      <c r="AU45" s="96">
        <v>105</v>
      </c>
      <c r="AV45" s="96">
        <v>98</v>
      </c>
      <c r="AW45" s="96">
        <v>2126</v>
      </c>
      <c r="AX45" s="96">
        <v>1519</v>
      </c>
      <c r="AY45" s="96">
        <v>231</v>
      </c>
      <c r="AZ45" s="96">
        <v>253</v>
      </c>
      <c r="BA45" s="96">
        <v>97</v>
      </c>
      <c r="BB45" s="96">
        <v>26</v>
      </c>
      <c r="BC45" s="96">
        <v>219</v>
      </c>
      <c r="BD45" s="96">
        <v>636</v>
      </c>
      <c r="BE45" s="96">
        <v>162</v>
      </c>
      <c r="BF45" s="96" t="s">
        <v>79</v>
      </c>
      <c r="BG45" s="96">
        <v>82</v>
      </c>
      <c r="BH45" s="96">
        <v>153</v>
      </c>
      <c r="BI45" s="96">
        <v>1689</v>
      </c>
      <c r="BJ45" s="96">
        <v>226</v>
      </c>
      <c r="BK45" s="96">
        <v>0</v>
      </c>
      <c r="BL45" s="96">
        <v>18</v>
      </c>
      <c r="BM45" s="96">
        <v>208</v>
      </c>
      <c r="BN45" s="96">
        <v>147</v>
      </c>
      <c r="BO45" s="96" t="s">
        <v>79</v>
      </c>
      <c r="BP45" s="96" t="s">
        <v>79</v>
      </c>
      <c r="BQ45" s="96">
        <v>144</v>
      </c>
      <c r="BR45" s="96">
        <v>3</v>
      </c>
      <c r="BS45" s="96" t="s">
        <v>79</v>
      </c>
      <c r="BT45" s="96">
        <v>565</v>
      </c>
      <c r="BU45" s="96">
        <v>32</v>
      </c>
      <c r="BV45" s="96">
        <v>141</v>
      </c>
      <c r="BW45" s="96">
        <v>33</v>
      </c>
      <c r="BX45" s="96" t="s">
        <v>79</v>
      </c>
      <c r="BY45" s="96">
        <v>359</v>
      </c>
      <c r="BZ45" s="96">
        <v>744</v>
      </c>
      <c r="CA45" s="96">
        <v>40</v>
      </c>
      <c r="CB45" s="96" t="s">
        <v>79</v>
      </c>
      <c r="CC45" s="96">
        <v>704</v>
      </c>
      <c r="CD45" s="96">
        <v>726</v>
      </c>
      <c r="CE45" s="96">
        <v>303</v>
      </c>
      <c r="CF45" s="96">
        <v>136</v>
      </c>
      <c r="CG45" s="96" t="s">
        <v>79</v>
      </c>
      <c r="CH45" s="96">
        <v>3275</v>
      </c>
      <c r="CI45" s="96">
        <v>456</v>
      </c>
      <c r="CJ45" s="96" t="s">
        <v>79</v>
      </c>
      <c r="CK45" s="97">
        <v>456</v>
      </c>
      <c r="CL45" s="53">
        <v>33</v>
      </c>
    </row>
    <row r="46" spans="1:90" ht="12" customHeight="1" x14ac:dyDescent="0.15">
      <c r="A46" s="54" t="s">
        <v>182</v>
      </c>
      <c r="B46" s="52">
        <v>34</v>
      </c>
      <c r="C46" s="96">
        <v>6286</v>
      </c>
      <c r="D46" s="96">
        <v>1782</v>
      </c>
      <c r="E46" s="96" t="s">
        <v>78</v>
      </c>
      <c r="F46" s="96">
        <v>19</v>
      </c>
      <c r="G46" s="96" t="s">
        <v>79</v>
      </c>
      <c r="H46" s="96" t="s">
        <v>79</v>
      </c>
      <c r="I46" s="96">
        <v>0</v>
      </c>
      <c r="J46" s="96">
        <v>0</v>
      </c>
      <c r="K46" s="96" t="s">
        <v>78</v>
      </c>
      <c r="L46" s="96">
        <v>1</v>
      </c>
      <c r="M46" s="96" t="s">
        <v>79</v>
      </c>
      <c r="N46" s="96" t="s">
        <v>79</v>
      </c>
      <c r="O46" s="96" t="s">
        <v>79</v>
      </c>
      <c r="P46" s="96">
        <v>1</v>
      </c>
      <c r="Q46" s="96">
        <v>2</v>
      </c>
      <c r="R46" s="96">
        <v>1</v>
      </c>
      <c r="S46" s="96">
        <v>1</v>
      </c>
      <c r="T46" s="96">
        <v>1</v>
      </c>
      <c r="U46" s="96" t="s">
        <v>79</v>
      </c>
      <c r="V46" s="96" t="s">
        <v>79</v>
      </c>
      <c r="W46" s="96" t="s">
        <v>79</v>
      </c>
      <c r="X46" s="96">
        <v>80</v>
      </c>
      <c r="Y46" s="96" t="s">
        <v>79</v>
      </c>
      <c r="Z46" s="96">
        <v>184</v>
      </c>
      <c r="AA46" s="96">
        <v>9</v>
      </c>
      <c r="AB46" s="96">
        <v>1</v>
      </c>
      <c r="AC46" s="96">
        <v>148</v>
      </c>
      <c r="AD46" s="96">
        <v>26</v>
      </c>
      <c r="AE46" s="96">
        <v>429</v>
      </c>
      <c r="AF46" s="96">
        <v>373</v>
      </c>
      <c r="AG46" s="96">
        <v>57</v>
      </c>
      <c r="AH46" s="96">
        <v>69</v>
      </c>
      <c r="AI46" s="96" t="s">
        <v>78</v>
      </c>
      <c r="AJ46" s="96">
        <v>101</v>
      </c>
      <c r="AK46" s="96">
        <v>13</v>
      </c>
      <c r="AL46" s="96">
        <v>7</v>
      </c>
      <c r="AM46" s="96">
        <v>6</v>
      </c>
      <c r="AN46" s="96" t="s">
        <v>79</v>
      </c>
      <c r="AO46" s="96" t="s">
        <v>79</v>
      </c>
      <c r="AP46" s="96" t="s">
        <v>79</v>
      </c>
      <c r="AQ46" s="96" t="s">
        <v>79</v>
      </c>
      <c r="AR46" s="96" t="s">
        <v>79</v>
      </c>
      <c r="AS46" s="96" t="s">
        <v>79</v>
      </c>
      <c r="AT46" s="96" t="s">
        <v>79</v>
      </c>
      <c r="AU46" s="96">
        <v>1</v>
      </c>
      <c r="AV46" s="96">
        <v>20</v>
      </c>
      <c r="AW46" s="96">
        <v>253</v>
      </c>
      <c r="AX46" s="96">
        <v>198</v>
      </c>
      <c r="AY46" s="96">
        <v>22</v>
      </c>
      <c r="AZ46" s="96">
        <v>25</v>
      </c>
      <c r="BA46" s="96">
        <v>5</v>
      </c>
      <c r="BB46" s="96">
        <v>3</v>
      </c>
      <c r="BC46" s="96">
        <v>43</v>
      </c>
      <c r="BD46" s="96">
        <v>93</v>
      </c>
      <c r="BE46" s="96">
        <v>41</v>
      </c>
      <c r="BF46" s="96" t="s">
        <v>79</v>
      </c>
      <c r="BG46" s="96">
        <v>6</v>
      </c>
      <c r="BH46" s="96">
        <v>9</v>
      </c>
      <c r="BI46" s="96">
        <v>408</v>
      </c>
      <c r="BJ46" s="96">
        <v>2287</v>
      </c>
      <c r="BK46" s="96">
        <v>0</v>
      </c>
      <c r="BL46" s="96">
        <v>1</v>
      </c>
      <c r="BM46" s="96">
        <v>2286</v>
      </c>
      <c r="BN46" s="96">
        <v>11</v>
      </c>
      <c r="BO46" s="96" t="s">
        <v>79</v>
      </c>
      <c r="BP46" s="96" t="s">
        <v>79</v>
      </c>
      <c r="BQ46" s="96">
        <v>11</v>
      </c>
      <c r="BR46" s="96">
        <v>0</v>
      </c>
      <c r="BS46" s="96" t="s">
        <v>79</v>
      </c>
      <c r="BT46" s="96">
        <v>244</v>
      </c>
      <c r="BU46" s="96">
        <v>9</v>
      </c>
      <c r="BV46" s="96">
        <v>60</v>
      </c>
      <c r="BW46" s="96">
        <v>1</v>
      </c>
      <c r="BX46" s="96" t="s">
        <v>79</v>
      </c>
      <c r="BY46" s="96">
        <v>174</v>
      </c>
      <c r="BZ46" s="96">
        <v>437</v>
      </c>
      <c r="CA46" s="96">
        <v>120</v>
      </c>
      <c r="CB46" s="96" t="s">
        <v>79</v>
      </c>
      <c r="CC46" s="96">
        <v>318</v>
      </c>
      <c r="CD46" s="96">
        <v>10</v>
      </c>
      <c r="CE46" s="96">
        <v>14</v>
      </c>
      <c r="CF46" s="96">
        <v>22</v>
      </c>
      <c r="CG46" s="96" t="s">
        <v>79</v>
      </c>
      <c r="CH46" s="96">
        <v>1447</v>
      </c>
      <c r="CI46" s="96">
        <v>32</v>
      </c>
      <c r="CJ46" s="96" t="s">
        <v>79</v>
      </c>
      <c r="CK46" s="97">
        <v>32</v>
      </c>
      <c r="CL46" s="53">
        <v>34</v>
      </c>
    </row>
    <row r="47" spans="1:90" ht="12" customHeight="1" x14ac:dyDescent="0.15">
      <c r="A47" s="54" t="s">
        <v>183</v>
      </c>
      <c r="B47" s="52">
        <v>35</v>
      </c>
      <c r="C47" s="96">
        <v>292890</v>
      </c>
      <c r="D47" s="96">
        <v>286066</v>
      </c>
      <c r="E47" s="96">
        <v>4800</v>
      </c>
      <c r="F47" s="96">
        <v>1806</v>
      </c>
      <c r="G47" s="96" t="s">
        <v>79</v>
      </c>
      <c r="H47" s="96">
        <v>15</v>
      </c>
      <c r="I47" s="96">
        <v>80</v>
      </c>
      <c r="J47" s="96">
        <v>2781</v>
      </c>
      <c r="K47" s="96">
        <v>118</v>
      </c>
      <c r="L47" s="96">
        <v>238</v>
      </c>
      <c r="M47" s="96">
        <v>72</v>
      </c>
      <c r="N47" s="96">
        <v>101</v>
      </c>
      <c r="O47" s="96">
        <v>13</v>
      </c>
      <c r="P47" s="96">
        <v>52</v>
      </c>
      <c r="Q47" s="96">
        <v>9848</v>
      </c>
      <c r="R47" s="96">
        <v>9174</v>
      </c>
      <c r="S47" s="96">
        <v>674</v>
      </c>
      <c r="T47" s="96">
        <v>308</v>
      </c>
      <c r="U47" s="96" t="s">
        <v>79</v>
      </c>
      <c r="V47" s="96" t="s">
        <v>79</v>
      </c>
      <c r="W47" s="96" t="s">
        <v>79</v>
      </c>
      <c r="X47" s="96">
        <v>54</v>
      </c>
      <c r="Y47" s="96" t="s">
        <v>79</v>
      </c>
      <c r="Z47" s="96">
        <v>107000</v>
      </c>
      <c r="AA47" s="96">
        <v>46809</v>
      </c>
      <c r="AB47" s="96">
        <v>37931</v>
      </c>
      <c r="AC47" s="96">
        <v>22254</v>
      </c>
      <c r="AD47" s="96">
        <v>5</v>
      </c>
      <c r="AE47" s="96">
        <v>46005</v>
      </c>
      <c r="AF47" s="96">
        <v>42567</v>
      </c>
      <c r="AG47" s="96">
        <v>3438</v>
      </c>
      <c r="AH47" s="96">
        <v>76146</v>
      </c>
      <c r="AI47" s="96">
        <v>1552</v>
      </c>
      <c r="AJ47" s="96">
        <v>12991</v>
      </c>
      <c r="AK47" s="96">
        <v>365</v>
      </c>
      <c r="AL47" s="96">
        <v>278</v>
      </c>
      <c r="AM47" s="96">
        <v>88</v>
      </c>
      <c r="AN47" s="96" t="s">
        <v>79</v>
      </c>
      <c r="AO47" s="96" t="s">
        <v>79</v>
      </c>
      <c r="AP47" s="96" t="s">
        <v>79</v>
      </c>
      <c r="AQ47" s="96" t="s">
        <v>79</v>
      </c>
      <c r="AR47" s="96" t="s">
        <v>79</v>
      </c>
      <c r="AS47" s="96" t="s">
        <v>79</v>
      </c>
      <c r="AT47" s="96">
        <v>0</v>
      </c>
      <c r="AU47" s="96">
        <v>426</v>
      </c>
      <c r="AV47" s="96">
        <v>518</v>
      </c>
      <c r="AW47" s="96">
        <v>4121</v>
      </c>
      <c r="AX47" s="96">
        <v>1848</v>
      </c>
      <c r="AY47" s="96">
        <v>349</v>
      </c>
      <c r="AZ47" s="96">
        <v>1851</v>
      </c>
      <c r="BA47" s="96">
        <v>47</v>
      </c>
      <c r="BB47" s="96">
        <v>26</v>
      </c>
      <c r="BC47" s="96">
        <v>1123</v>
      </c>
      <c r="BD47" s="96">
        <v>408</v>
      </c>
      <c r="BE47" s="96">
        <v>162</v>
      </c>
      <c r="BF47" s="96" t="s">
        <v>79</v>
      </c>
      <c r="BG47" s="96">
        <v>179</v>
      </c>
      <c r="BH47" s="96">
        <v>50</v>
      </c>
      <c r="BI47" s="96">
        <v>19770</v>
      </c>
      <c r="BJ47" s="96">
        <v>290</v>
      </c>
      <c r="BK47" s="96">
        <v>46</v>
      </c>
      <c r="BL47" s="96">
        <v>22</v>
      </c>
      <c r="BM47" s="96">
        <v>222</v>
      </c>
      <c r="BN47" s="96">
        <v>114</v>
      </c>
      <c r="BO47" s="96" t="s">
        <v>79</v>
      </c>
      <c r="BP47" s="96" t="s">
        <v>79</v>
      </c>
      <c r="BQ47" s="96">
        <v>110</v>
      </c>
      <c r="BR47" s="96">
        <v>3</v>
      </c>
      <c r="BS47" s="96" t="s">
        <v>79</v>
      </c>
      <c r="BT47" s="96">
        <v>664</v>
      </c>
      <c r="BU47" s="96">
        <v>15</v>
      </c>
      <c r="BV47" s="96">
        <v>488</v>
      </c>
      <c r="BW47" s="96">
        <v>82</v>
      </c>
      <c r="BX47" s="96" t="s">
        <v>79</v>
      </c>
      <c r="BY47" s="96">
        <v>80</v>
      </c>
      <c r="BZ47" s="96">
        <v>4520</v>
      </c>
      <c r="CA47" s="96">
        <v>1274</v>
      </c>
      <c r="CB47" s="96" t="s">
        <v>79</v>
      </c>
      <c r="CC47" s="96">
        <v>3246</v>
      </c>
      <c r="CD47" s="96">
        <v>405</v>
      </c>
      <c r="CE47" s="96">
        <v>138</v>
      </c>
      <c r="CF47" s="96">
        <v>103</v>
      </c>
      <c r="CG47" s="96">
        <v>5</v>
      </c>
      <c r="CH47" s="96">
        <v>167</v>
      </c>
      <c r="CI47" s="96">
        <v>418</v>
      </c>
      <c r="CJ47" s="96" t="s">
        <v>79</v>
      </c>
      <c r="CK47" s="97">
        <v>418</v>
      </c>
      <c r="CL47" s="53">
        <v>35</v>
      </c>
    </row>
    <row r="48" spans="1:90" ht="12" customHeight="1" x14ac:dyDescent="0.15">
      <c r="A48" s="54" t="s">
        <v>184</v>
      </c>
      <c r="B48" s="52">
        <v>36</v>
      </c>
      <c r="C48" s="96">
        <v>12378</v>
      </c>
      <c r="D48" s="96">
        <v>10627</v>
      </c>
      <c r="E48" s="96" t="s">
        <v>78</v>
      </c>
      <c r="F48" s="96">
        <v>17</v>
      </c>
      <c r="G48" s="96" t="s">
        <v>79</v>
      </c>
      <c r="H48" s="96">
        <v>1</v>
      </c>
      <c r="I48" s="96" t="s">
        <v>79</v>
      </c>
      <c r="J48" s="96">
        <v>3</v>
      </c>
      <c r="K48" s="96" t="s">
        <v>78</v>
      </c>
      <c r="L48" s="96">
        <v>4</v>
      </c>
      <c r="M48" s="96" t="s">
        <v>79</v>
      </c>
      <c r="N48" s="96" t="s">
        <v>79</v>
      </c>
      <c r="O48" s="96">
        <v>0</v>
      </c>
      <c r="P48" s="96">
        <v>4</v>
      </c>
      <c r="Q48" s="96">
        <v>53</v>
      </c>
      <c r="R48" s="96">
        <v>0</v>
      </c>
      <c r="S48" s="96">
        <v>53</v>
      </c>
      <c r="T48" s="96">
        <v>4</v>
      </c>
      <c r="U48" s="96" t="s">
        <v>79</v>
      </c>
      <c r="V48" s="96" t="s">
        <v>79</v>
      </c>
      <c r="W48" s="96" t="s">
        <v>79</v>
      </c>
      <c r="X48" s="96">
        <v>364</v>
      </c>
      <c r="Y48" s="96" t="s">
        <v>79</v>
      </c>
      <c r="Z48" s="96">
        <v>5617</v>
      </c>
      <c r="AA48" s="96">
        <v>2513</v>
      </c>
      <c r="AB48" s="96">
        <v>1008</v>
      </c>
      <c r="AC48" s="96">
        <v>1558</v>
      </c>
      <c r="AD48" s="96">
        <v>537</v>
      </c>
      <c r="AE48" s="96">
        <v>269</v>
      </c>
      <c r="AF48" s="96">
        <v>188</v>
      </c>
      <c r="AG48" s="96">
        <v>81</v>
      </c>
      <c r="AH48" s="96">
        <v>234</v>
      </c>
      <c r="AI48" s="96" t="s">
        <v>79</v>
      </c>
      <c r="AJ48" s="96">
        <v>481</v>
      </c>
      <c r="AK48" s="96">
        <v>194</v>
      </c>
      <c r="AL48" s="96">
        <v>115</v>
      </c>
      <c r="AM48" s="96">
        <v>79</v>
      </c>
      <c r="AN48" s="96" t="s">
        <v>79</v>
      </c>
      <c r="AO48" s="96" t="s">
        <v>79</v>
      </c>
      <c r="AP48" s="96" t="s">
        <v>79</v>
      </c>
      <c r="AQ48" s="96" t="s">
        <v>79</v>
      </c>
      <c r="AR48" s="96" t="s">
        <v>79</v>
      </c>
      <c r="AS48" s="96" t="s">
        <v>79</v>
      </c>
      <c r="AT48" s="96" t="s">
        <v>78</v>
      </c>
      <c r="AU48" s="96">
        <v>1</v>
      </c>
      <c r="AV48" s="96">
        <v>465</v>
      </c>
      <c r="AW48" s="96">
        <v>473</v>
      </c>
      <c r="AX48" s="96">
        <v>337</v>
      </c>
      <c r="AY48" s="96">
        <v>27</v>
      </c>
      <c r="AZ48" s="96">
        <v>50</v>
      </c>
      <c r="BA48" s="96">
        <v>38</v>
      </c>
      <c r="BB48" s="96">
        <v>21</v>
      </c>
      <c r="BC48" s="96">
        <v>73</v>
      </c>
      <c r="BD48" s="96">
        <v>64</v>
      </c>
      <c r="BE48" s="96">
        <v>119</v>
      </c>
      <c r="BF48" s="96" t="s">
        <v>79</v>
      </c>
      <c r="BG48" s="96">
        <v>2</v>
      </c>
      <c r="BH48" s="96">
        <v>42</v>
      </c>
      <c r="BI48" s="96">
        <v>2146</v>
      </c>
      <c r="BJ48" s="96">
        <v>420</v>
      </c>
      <c r="BK48" s="96">
        <v>11</v>
      </c>
      <c r="BL48" s="96">
        <v>12</v>
      </c>
      <c r="BM48" s="96">
        <v>397</v>
      </c>
      <c r="BN48" s="96">
        <v>91</v>
      </c>
      <c r="BO48" s="96" t="s">
        <v>79</v>
      </c>
      <c r="BP48" s="96" t="s">
        <v>79</v>
      </c>
      <c r="BQ48" s="96">
        <v>91</v>
      </c>
      <c r="BR48" s="96">
        <v>0</v>
      </c>
      <c r="BS48" s="96" t="s">
        <v>79</v>
      </c>
      <c r="BT48" s="96">
        <v>229</v>
      </c>
      <c r="BU48" s="96">
        <v>1</v>
      </c>
      <c r="BV48" s="96">
        <v>3</v>
      </c>
      <c r="BW48" s="96">
        <v>121</v>
      </c>
      <c r="BX48" s="96" t="s">
        <v>79</v>
      </c>
      <c r="BY48" s="96">
        <v>105</v>
      </c>
      <c r="BZ48" s="96">
        <v>128</v>
      </c>
      <c r="CA48" s="96">
        <v>1</v>
      </c>
      <c r="CB48" s="96" t="s">
        <v>79</v>
      </c>
      <c r="CC48" s="96">
        <v>127</v>
      </c>
      <c r="CD48" s="96">
        <v>216</v>
      </c>
      <c r="CE48" s="96">
        <v>26</v>
      </c>
      <c r="CF48" s="96">
        <v>133</v>
      </c>
      <c r="CG48" s="96" t="s">
        <v>79</v>
      </c>
      <c r="CH48" s="96">
        <v>8</v>
      </c>
      <c r="CI48" s="96">
        <v>500</v>
      </c>
      <c r="CJ48" s="96" t="s">
        <v>79</v>
      </c>
      <c r="CK48" s="97">
        <v>500</v>
      </c>
      <c r="CL48" s="53">
        <v>36</v>
      </c>
    </row>
    <row r="49" spans="1:90" ht="18" customHeight="1" x14ac:dyDescent="0.15">
      <c r="A49" s="54" t="s">
        <v>185</v>
      </c>
      <c r="B49" s="52">
        <v>37</v>
      </c>
      <c r="C49" s="96">
        <v>19909</v>
      </c>
      <c r="D49" s="96">
        <v>17215</v>
      </c>
      <c r="E49" s="96">
        <v>1025</v>
      </c>
      <c r="F49" s="96">
        <v>32</v>
      </c>
      <c r="G49" s="96" t="s">
        <v>79</v>
      </c>
      <c r="H49" s="96">
        <v>747</v>
      </c>
      <c r="I49" s="96">
        <v>171</v>
      </c>
      <c r="J49" s="96">
        <v>74</v>
      </c>
      <c r="K49" s="96" t="s">
        <v>79</v>
      </c>
      <c r="L49" s="96">
        <v>83</v>
      </c>
      <c r="M49" s="96">
        <v>15</v>
      </c>
      <c r="N49" s="96">
        <v>39</v>
      </c>
      <c r="O49" s="96">
        <v>29</v>
      </c>
      <c r="P49" s="96">
        <v>0</v>
      </c>
      <c r="Q49" s="96">
        <v>45</v>
      </c>
      <c r="R49" s="96">
        <v>20</v>
      </c>
      <c r="S49" s="96">
        <v>26</v>
      </c>
      <c r="T49" s="96">
        <v>13</v>
      </c>
      <c r="U49" s="96" t="s">
        <v>79</v>
      </c>
      <c r="V49" s="96" t="s">
        <v>79</v>
      </c>
      <c r="W49" s="96" t="s">
        <v>79</v>
      </c>
      <c r="X49" s="96">
        <v>18</v>
      </c>
      <c r="Y49" s="96" t="s">
        <v>79</v>
      </c>
      <c r="Z49" s="96">
        <v>7382</v>
      </c>
      <c r="AA49" s="96">
        <v>1231</v>
      </c>
      <c r="AB49" s="96">
        <v>2679</v>
      </c>
      <c r="AC49" s="96">
        <v>1301</v>
      </c>
      <c r="AD49" s="96">
        <v>2171</v>
      </c>
      <c r="AE49" s="96">
        <v>2158</v>
      </c>
      <c r="AF49" s="96">
        <v>1758</v>
      </c>
      <c r="AG49" s="96">
        <v>400</v>
      </c>
      <c r="AH49" s="96">
        <v>2199</v>
      </c>
      <c r="AI49" s="96" t="s">
        <v>79</v>
      </c>
      <c r="AJ49" s="96">
        <v>806</v>
      </c>
      <c r="AK49" s="96">
        <v>124</v>
      </c>
      <c r="AL49" s="96">
        <v>52</v>
      </c>
      <c r="AM49" s="96">
        <v>72</v>
      </c>
      <c r="AN49" s="96" t="s">
        <v>79</v>
      </c>
      <c r="AO49" s="96" t="s">
        <v>79</v>
      </c>
      <c r="AP49" s="96" t="s">
        <v>79</v>
      </c>
      <c r="AQ49" s="96" t="s">
        <v>79</v>
      </c>
      <c r="AR49" s="96" t="s">
        <v>79</v>
      </c>
      <c r="AS49" s="96" t="s">
        <v>79</v>
      </c>
      <c r="AT49" s="96" t="s">
        <v>79</v>
      </c>
      <c r="AU49" s="96">
        <v>3</v>
      </c>
      <c r="AV49" s="96">
        <v>281</v>
      </c>
      <c r="AW49" s="96">
        <v>551</v>
      </c>
      <c r="AX49" s="96">
        <v>418</v>
      </c>
      <c r="AY49" s="96">
        <v>29</v>
      </c>
      <c r="AZ49" s="96">
        <v>2</v>
      </c>
      <c r="BA49" s="96">
        <v>72</v>
      </c>
      <c r="BB49" s="96">
        <v>30</v>
      </c>
      <c r="BC49" s="96">
        <v>118</v>
      </c>
      <c r="BD49" s="96">
        <v>316</v>
      </c>
      <c r="BE49" s="96">
        <v>112</v>
      </c>
      <c r="BF49" s="96" t="s">
        <v>79</v>
      </c>
      <c r="BG49" s="96">
        <v>6</v>
      </c>
      <c r="BH49" s="96">
        <v>22</v>
      </c>
      <c r="BI49" s="96">
        <v>1954</v>
      </c>
      <c r="BJ49" s="96">
        <v>161</v>
      </c>
      <c r="BK49" s="96">
        <v>14</v>
      </c>
      <c r="BL49" s="96">
        <v>15</v>
      </c>
      <c r="BM49" s="96">
        <v>133</v>
      </c>
      <c r="BN49" s="96">
        <v>38</v>
      </c>
      <c r="BO49" s="96" t="s">
        <v>79</v>
      </c>
      <c r="BP49" s="96" t="s">
        <v>79</v>
      </c>
      <c r="BQ49" s="96">
        <v>38</v>
      </c>
      <c r="BR49" s="96">
        <v>0</v>
      </c>
      <c r="BS49" s="96" t="s">
        <v>79</v>
      </c>
      <c r="BT49" s="96">
        <v>305</v>
      </c>
      <c r="BU49" s="96">
        <v>13</v>
      </c>
      <c r="BV49" s="96">
        <v>136</v>
      </c>
      <c r="BW49" s="96">
        <v>5</v>
      </c>
      <c r="BX49" s="96" t="s">
        <v>79</v>
      </c>
      <c r="BY49" s="96">
        <v>150</v>
      </c>
      <c r="BZ49" s="96">
        <v>396</v>
      </c>
      <c r="CA49" s="96">
        <v>21</v>
      </c>
      <c r="CB49" s="96" t="s">
        <v>79</v>
      </c>
      <c r="CC49" s="96">
        <v>375</v>
      </c>
      <c r="CD49" s="96">
        <v>229</v>
      </c>
      <c r="CE49" s="96">
        <v>174</v>
      </c>
      <c r="CF49" s="96">
        <v>50</v>
      </c>
      <c r="CG49" s="96">
        <v>1</v>
      </c>
      <c r="CH49" s="96">
        <v>1</v>
      </c>
      <c r="CI49" s="96">
        <v>1337</v>
      </c>
      <c r="CJ49" s="96" t="s">
        <v>79</v>
      </c>
      <c r="CK49" s="97">
        <v>1337</v>
      </c>
      <c r="CL49" s="53">
        <v>37</v>
      </c>
    </row>
    <row r="50" spans="1:90" ht="12" customHeight="1" x14ac:dyDescent="0.15">
      <c r="A50" s="54" t="s">
        <v>186</v>
      </c>
      <c r="B50" s="52">
        <v>38</v>
      </c>
      <c r="C50" s="96">
        <v>82611</v>
      </c>
      <c r="D50" s="96">
        <v>82336</v>
      </c>
      <c r="E50" s="96">
        <v>16480</v>
      </c>
      <c r="F50" s="96">
        <v>237</v>
      </c>
      <c r="G50" s="96" t="s">
        <v>79</v>
      </c>
      <c r="H50" s="96">
        <v>9083</v>
      </c>
      <c r="I50" s="96">
        <v>1770</v>
      </c>
      <c r="J50" s="96">
        <v>5282</v>
      </c>
      <c r="K50" s="96">
        <v>109</v>
      </c>
      <c r="L50" s="96">
        <v>819</v>
      </c>
      <c r="M50" s="96">
        <v>329</v>
      </c>
      <c r="N50" s="96">
        <v>279</v>
      </c>
      <c r="O50" s="96">
        <v>158</v>
      </c>
      <c r="P50" s="96">
        <v>53</v>
      </c>
      <c r="Q50" s="96">
        <v>15845</v>
      </c>
      <c r="R50" s="96">
        <v>15633</v>
      </c>
      <c r="S50" s="96">
        <v>212</v>
      </c>
      <c r="T50" s="96">
        <v>1078</v>
      </c>
      <c r="U50" s="96" t="s">
        <v>79</v>
      </c>
      <c r="V50" s="96" t="s">
        <v>79</v>
      </c>
      <c r="W50" s="96" t="s">
        <v>79</v>
      </c>
      <c r="X50" s="96">
        <v>1</v>
      </c>
      <c r="Y50" s="96" t="s">
        <v>79</v>
      </c>
      <c r="Z50" s="96">
        <v>21030</v>
      </c>
      <c r="AA50" s="96">
        <v>9714</v>
      </c>
      <c r="AB50" s="96">
        <v>9525</v>
      </c>
      <c r="AC50" s="96">
        <v>1214</v>
      </c>
      <c r="AD50" s="96">
        <v>577</v>
      </c>
      <c r="AE50" s="96">
        <v>10775</v>
      </c>
      <c r="AF50" s="96">
        <v>4314</v>
      </c>
      <c r="AG50" s="96">
        <v>6461</v>
      </c>
      <c r="AH50" s="96">
        <v>7060</v>
      </c>
      <c r="AI50" s="96" t="s">
        <v>79</v>
      </c>
      <c r="AJ50" s="96">
        <v>1171</v>
      </c>
      <c r="AK50" s="96">
        <v>35</v>
      </c>
      <c r="AL50" s="96">
        <v>13</v>
      </c>
      <c r="AM50" s="96">
        <v>22</v>
      </c>
      <c r="AN50" s="96" t="s">
        <v>79</v>
      </c>
      <c r="AO50" s="96" t="s">
        <v>79</v>
      </c>
      <c r="AP50" s="96" t="s">
        <v>79</v>
      </c>
      <c r="AQ50" s="96" t="s">
        <v>79</v>
      </c>
      <c r="AR50" s="96" t="s">
        <v>79</v>
      </c>
      <c r="AS50" s="96" t="s">
        <v>79</v>
      </c>
      <c r="AT50" s="96" t="s">
        <v>79</v>
      </c>
      <c r="AU50" s="96">
        <v>0</v>
      </c>
      <c r="AV50" s="96">
        <v>259</v>
      </c>
      <c r="AW50" s="96">
        <v>156</v>
      </c>
      <c r="AX50" s="96">
        <v>71</v>
      </c>
      <c r="AY50" s="96">
        <v>18</v>
      </c>
      <c r="AZ50" s="96">
        <v>22</v>
      </c>
      <c r="BA50" s="96">
        <v>18</v>
      </c>
      <c r="BB50" s="96">
        <v>28</v>
      </c>
      <c r="BC50" s="96">
        <v>23</v>
      </c>
      <c r="BD50" s="96">
        <v>203</v>
      </c>
      <c r="BE50" s="96">
        <v>25</v>
      </c>
      <c r="BF50" s="96" t="s">
        <v>79</v>
      </c>
      <c r="BG50" s="96">
        <v>15</v>
      </c>
      <c r="BH50" s="96">
        <v>39</v>
      </c>
      <c r="BI50" s="96">
        <v>7320</v>
      </c>
      <c r="BJ50" s="96">
        <v>87</v>
      </c>
      <c r="BK50" s="96">
        <v>63</v>
      </c>
      <c r="BL50" s="96">
        <v>0</v>
      </c>
      <c r="BM50" s="96">
        <v>24</v>
      </c>
      <c r="BN50" s="96">
        <v>3</v>
      </c>
      <c r="BO50" s="96" t="s">
        <v>79</v>
      </c>
      <c r="BP50" s="96" t="s">
        <v>79</v>
      </c>
      <c r="BQ50" s="96">
        <v>2</v>
      </c>
      <c r="BR50" s="96">
        <v>1</v>
      </c>
      <c r="BS50" s="96" t="s">
        <v>79</v>
      </c>
      <c r="BT50" s="96">
        <v>40</v>
      </c>
      <c r="BU50" s="96">
        <v>1</v>
      </c>
      <c r="BV50" s="96">
        <v>5</v>
      </c>
      <c r="BW50" s="96" t="s">
        <v>79</v>
      </c>
      <c r="BX50" s="96" t="s">
        <v>79</v>
      </c>
      <c r="BY50" s="96">
        <v>34</v>
      </c>
      <c r="BZ50" s="96">
        <v>98</v>
      </c>
      <c r="CA50" s="96">
        <v>5</v>
      </c>
      <c r="CB50" s="96" t="s">
        <v>79</v>
      </c>
      <c r="CC50" s="96">
        <v>93</v>
      </c>
      <c r="CD50" s="96">
        <v>6</v>
      </c>
      <c r="CE50" s="96">
        <v>2</v>
      </c>
      <c r="CF50" s="96">
        <v>26</v>
      </c>
      <c r="CG50" s="96">
        <v>9</v>
      </c>
      <c r="CH50" s="96">
        <v>1</v>
      </c>
      <c r="CI50" s="96">
        <v>4</v>
      </c>
      <c r="CJ50" s="96" t="s">
        <v>79</v>
      </c>
      <c r="CK50" s="97">
        <v>4</v>
      </c>
      <c r="CL50" s="53">
        <v>38</v>
      </c>
    </row>
    <row r="51" spans="1:90" ht="12" customHeight="1" x14ac:dyDescent="0.15">
      <c r="A51" s="54" t="s">
        <v>187</v>
      </c>
      <c r="B51" s="52">
        <v>39</v>
      </c>
      <c r="C51" s="96">
        <v>45724</v>
      </c>
      <c r="D51" s="96">
        <v>44284</v>
      </c>
      <c r="E51" s="96">
        <v>9724</v>
      </c>
      <c r="F51" s="96">
        <v>469</v>
      </c>
      <c r="G51" s="96">
        <v>1143</v>
      </c>
      <c r="H51" s="96">
        <v>2495</v>
      </c>
      <c r="I51" s="96">
        <v>2971</v>
      </c>
      <c r="J51" s="96">
        <v>2603</v>
      </c>
      <c r="K51" s="96">
        <v>44</v>
      </c>
      <c r="L51" s="96">
        <v>432</v>
      </c>
      <c r="M51" s="96">
        <v>22</v>
      </c>
      <c r="N51" s="96">
        <v>187</v>
      </c>
      <c r="O51" s="96">
        <v>113</v>
      </c>
      <c r="P51" s="96">
        <v>110</v>
      </c>
      <c r="Q51" s="96">
        <v>4977</v>
      </c>
      <c r="R51" s="96">
        <v>4560</v>
      </c>
      <c r="S51" s="96">
        <v>417</v>
      </c>
      <c r="T51" s="96">
        <v>1017</v>
      </c>
      <c r="U51" s="96" t="s">
        <v>79</v>
      </c>
      <c r="V51" s="96" t="s">
        <v>79</v>
      </c>
      <c r="W51" s="96" t="s">
        <v>79</v>
      </c>
      <c r="X51" s="96">
        <v>8</v>
      </c>
      <c r="Y51" s="96" t="s">
        <v>79</v>
      </c>
      <c r="Z51" s="96">
        <v>11242</v>
      </c>
      <c r="AA51" s="96">
        <v>5240</v>
      </c>
      <c r="AB51" s="96">
        <v>3242</v>
      </c>
      <c r="AC51" s="96">
        <v>2148</v>
      </c>
      <c r="AD51" s="96">
        <v>612</v>
      </c>
      <c r="AE51" s="96">
        <v>3436</v>
      </c>
      <c r="AF51" s="96">
        <v>1714</v>
      </c>
      <c r="AG51" s="96">
        <v>1722</v>
      </c>
      <c r="AH51" s="96">
        <v>4985</v>
      </c>
      <c r="AI51" s="96" t="s">
        <v>79</v>
      </c>
      <c r="AJ51" s="96">
        <v>1485</v>
      </c>
      <c r="AK51" s="96">
        <v>32</v>
      </c>
      <c r="AL51" s="96">
        <v>28</v>
      </c>
      <c r="AM51" s="96">
        <v>4</v>
      </c>
      <c r="AN51" s="96" t="s">
        <v>79</v>
      </c>
      <c r="AO51" s="96" t="s">
        <v>79</v>
      </c>
      <c r="AP51" s="96" t="s">
        <v>79</v>
      </c>
      <c r="AQ51" s="96" t="s">
        <v>79</v>
      </c>
      <c r="AR51" s="96" t="s">
        <v>79</v>
      </c>
      <c r="AS51" s="96" t="s">
        <v>79</v>
      </c>
      <c r="AT51" s="96">
        <v>1</v>
      </c>
      <c r="AU51" s="96">
        <v>1</v>
      </c>
      <c r="AV51" s="96">
        <v>189</v>
      </c>
      <c r="AW51" s="96">
        <v>653</v>
      </c>
      <c r="AX51" s="96">
        <v>475</v>
      </c>
      <c r="AY51" s="96">
        <v>63</v>
      </c>
      <c r="AZ51" s="96" t="s">
        <v>78</v>
      </c>
      <c r="BA51" s="96">
        <v>58</v>
      </c>
      <c r="BB51" s="96" t="s">
        <v>78</v>
      </c>
      <c r="BC51" s="96">
        <v>121</v>
      </c>
      <c r="BD51" s="96">
        <v>82</v>
      </c>
      <c r="BE51" s="96">
        <v>49</v>
      </c>
      <c r="BF51" s="96" t="s">
        <v>79</v>
      </c>
      <c r="BG51" s="96">
        <v>15</v>
      </c>
      <c r="BH51" s="96">
        <v>39</v>
      </c>
      <c r="BI51" s="96">
        <v>5797</v>
      </c>
      <c r="BJ51" s="96">
        <v>284</v>
      </c>
      <c r="BK51" s="96">
        <v>51</v>
      </c>
      <c r="BL51" s="96">
        <v>0</v>
      </c>
      <c r="BM51" s="96">
        <v>233</v>
      </c>
      <c r="BN51" s="96">
        <v>7</v>
      </c>
      <c r="BO51" s="96" t="s">
        <v>79</v>
      </c>
      <c r="BP51" s="96" t="s">
        <v>79</v>
      </c>
      <c r="BQ51" s="96">
        <v>4</v>
      </c>
      <c r="BR51" s="96">
        <v>4</v>
      </c>
      <c r="BS51" s="96" t="s">
        <v>79</v>
      </c>
      <c r="BT51" s="96">
        <v>159</v>
      </c>
      <c r="BU51" s="96">
        <v>0</v>
      </c>
      <c r="BV51" s="96">
        <v>2</v>
      </c>
      <c r="BW51" s="96">
        <v>1</v>
      </c>
      <c r="BX51" s="96" t="s">
        <v>79</v>
      </c>
      <c r="BY51" s="96">
        <v>156</v>
      </c>
      <c r="BZ51" s="96">
        <v>421</v>
      </c>
      <c r="CA51" s="96">
        <v>6</v>
      </c>
      <c r="CB51" s="96">
        <v>5</v>
      </c>
      <c r="CC51" s="96">
        <v>410</v>
      </c>
      <c r="CD51" s="96">
        <v>61</v>
      </c>
      <c r="CE51" s="96">
        <v>10</v>
      </c>
      <c r="CF51" s="96" t="s">
        <v>78</v>
      </c>
      <c r="CG51" s="96" t="s">
        <v>78</v>
      </c>
      <c r="CH51" s="96">
        <v>11</v>
      </c>
      <c r="CI51" s="96">
        <v>346</v>
      </c>
      <c r="CJ51" s="96" t="s">
        <v>79</v>
      </c>
      <c r="CK51" s="97">
        <v>346</v>
      </c>
      <c r="CL51" s="53">
        <v>39</v>
      </c>
    </row>
    <row r="52" spans="1:90" ht="12" customHeight="1" x14ac:dyDescent="0.15">
      <c r="A52" s="54" t="s">
        <v>188</v>
      </c>
      <c r="B52" s="52">
        <v>40</v>
      </c>
      <c r="C52" s="96">
        <v>12418</v>
      </c>
      <c r="D52" s="96">
        <v>10288</v>
      </c>
      <c r="E52" s="96">
        <v>7769</v>
      </c>
      <c r="F52" s="96">
        <v>291</v>
      </c>
      <c r="G52" s="96" t="s">
        <v>79</v>
      </c>
      <c r="H52" s="96">
        <v>3027</v>
      </c>
      <c r="I52" s="96">
        <v>1290</v>
      </c>
      <c r="J52" s="96">
        <v>2560</v>
      </c>
      <c r="K52" s="96">
        <v>601</v>
      </c>
      <c r="L52" s="96">
        <v>583</v>
      </c>
      <c r="M52" s="96">
        <v>43</v>
      </c>
      <c r="N52" s="96">
        <v>197</v>
      </c>
      <c r="O52" s="96">
        <v>321</v>
      </c>
      <c r="P52" s="96">
        <v>23</v>
      </c>
      <c r="Q52" s="96">
        <v>275</v>
      </c>
      <c r="R52" s="96">
        <v>272</v>
      </c>
      <c r="S52" s="96">
        <v>3</v>
      </c>
      <c r="T52" s="96">
        <v>13</v>
      </c>
      <c r="U52" s="96" t="s">
        <v>79</v>
      </c>
      <c r="V52" s="96" t="s">
        <v>79</v>
      </c>
      <c r="W52" s="96" t="s">
        <v>79</v>
      </c>
      <c r="X52" s="96" t="s">
        <v>79</v>
      </c>
      <c r="Y52" s="96" t="s">
        <v>79</v>
      </c>
      <c r="Z52" s="96" t="s">
        <v>79</v>
      </c>
      <c r="AA52" s="96" t="s">
        <v>79</v>
      </c>
      <c r="AB52" s="96" t="s">
        <v>79</v>
      </c>
      <c r="AC52" s="96" t="s">
        <v>79</v>
      </c>
      <c r="AD52" s="96" t="s">
        <v>79</v>
      </c>
      <c r="AE52" s="96">
        <v>7</v>
      </c>
      <c r="AF52" s="96" t="s">
        <v>79</v>
      </c>
      <c r="AG52" s="96">
        <v>7</v>
      </c>
      <c r="AH52" s="96" t="s">
        <v>79</v>
      </c>
      <c r="AI52" s="96" t="s">
        <v>79</v>
      </c>
      <c r="AJ52" s="96">
        <v>27</v>
      </c>
      <c r="AK52" s="96" t="s">
        <v>79</v>
      </c>
      <c r="AL52" s="96" t="s">
        <v>79</v>
      </c>
      <c r="AM52" s="96" t="s">
        <v>79</v>
      </c>
      <c r="AN52" s="96" t="s">
        <v>79</v>
      </c>
      <c r="AO52" s="96" t="s">
        <v>79</v>
      </c>
      <c r="AP52" s="96" t="s">
        <v>79</v>
      </c>
      <c r="AQ52" s="96" t="s">
        <v>79</v>
      </c>
      <c r="AR52" s="96" t="s">
        <v>79</v>
      </c>
      <c r="AS52" s="96" t="s">
        <v>79</v>
      </c>
      <c r="AT52" s="96" t="s">
        <v>79</v>
      </c>
      <c r="AU52" s="96" t="s">
        <v>79</v>
      </c>
      <c r="AV52" s="96">
        <v>6</v>
      </c>
      <c r="AW52" s="96">
        <v>11</v>
      </c>
      <c r="AX52" s="96" t="s">
        <v>79</v>
      </c>
      <c r="AY52" s="96">
        <v>2</v>
      </c>
      <c r="AZ52" s="96" t="s">
        <v>78</v>
      </c>
      <c r="BA52" s="96">
        <v>2</v>
      </c>
      <c r="BB52" s="96" t="s">
        <v>78</v>
      </c>
      <c r="BC52" s="96" t="s">
        <v>79</v>
      </c>
      <c r="BD52" s="96">
        <v>52</v>
      </c>
      <c r="BE52" s="96" t="s">
        <v>79</v>
      </c>
      <c r="BF52" s="96" t="s">
        <v>79</v>
      </c>
      <c r="BG52" s="96" t="s">
        <v>79</v>
      </c>
      <c r="BH52" s="96" t="s">
        <v>79</v>
      </c>
      <c r="BI52" s="96">
        <v>1544</v>
      </c>
      <c r="BJ52" s="96">
        <v>12</v>
      </c>
      <c r="BK52" s="96">
        <v>10</v>
      </c>
      <c r="BL52" s="96" t="s">
        <v>79</v>
      </c>
      <c r="BM52" s="96">
        <v>2</v>
      </c>
      <c r="BN52" s="96">
        <v>11</v>
      </c>
      <c r="BO52" s="96" t="s">
        <v>79</v>
      </c>
      <c r="BP52" s="96" t="s">
        <v>79</v>
      </c>
      <c r="BQ52" s="96">
        <v>7</v>
      </c>
      <c r="BR52" s="96">
        <v>3</v>
      </c>
      <c r="BS52" s="96" t="s">
        <v>79</v>
      </c>
      <c r="BT52" s="96">
        <v>106</v>
      </c>
      <c r="BU52" s="96" t="s">
        <v>79</v>
      </c>
      <c r="BV52" s="96" t="s">
        <v>79</v>
      </c>
      <c r="BW52" s="96" t="s">
        <v>79</v>
      </c>
      <c r="BX52" s="96" t="s">
        <v>79</v>
      </c>
      <c r="BY52" s="96">
        <v>106</v>
      </c>
      <c r="BZ52" s="96">
        <v>1786</v>
      </c>
      <c r="CA52" s="96" t="s">
        <v>79</v>
      </c>
      <c r="CB52" s="96" t="s">
        <v>79</v>
      </c>
      <c r="CC52" s="96">
        <v>1786</v>
      </c>
      <c r="CD52" s="96">
        <v>73</v>
      </c>
      <c r="CE52" s="96">
        <v>2</v>
      </c>
      <c r="CF52" s="96" t="s">
        <v>78</v>
      </c>
      <c r="CG52" s="96" t="s">
        <v>78</v>
      </c>
      <c r="CH52" s="96">
        <v>6</v>
      </c>
      <c r="CI52" s="96">
        <v>132</v>
      </c>
      <c r="CJ52" s="96" t="s">
        <v>79</v>
      </c>
      <c r="CK52" s="97">
        <v>132</v>
      </c>
      <c r="CL52" s="53">
        <v>40</v>
      </c>
    </row>
    <row r="53" spans="1:90" ht="18" customHeight="1" x14ac:dyDescent="0.15">
      <c r="A53" s="55" t="s">
        <v>189</v>
      </c>
      <c r="B53" s="52">
        <v>41</v>
      </c>
      <c r="C53" s="96">
        <v>327596</v>
      </c>
      <c r="D53" s="96">
        <v>234581</v>
      </c>
      <c r="E53" s="96">
        <v>362</v>
      </c>
      <c r="F53" s="96" t="s">
        <v>78</v>
      </c>
      <c r="G53" s="96" t="s">
        <v>79</v>
      </c>
      <c r="H53" s="96" t="s">
        <v>78</v>
      </c>
      <c r="I53" s="96" t="s">
        <v>78</v>
      </c>
      <c r="J53" s="96" t="s">
        <v>78</v>
      </c>
      <c r="K53" s="96">
        <v>50</v>
      </c>
      <c r="L53" s="96">
        <v>324</v>
      </c>
      <c r="M53" s="96" t="s">
        <v>78</v>
      </c>
      <c r="N53" s="96" t="s">
        <v>78</v>
      </c>
      <c r="O53" s="96">
        <v>1</v>
      </c>
      <c r="P53" s="96" t="s">
        <v>78</v>
      </c>
      <c r="Q53" s="96">
        <v>6</v>
      </c>
      <c r="R53" s="96">
        <v>1</v>
      </c>
      <c r="S53" s="96">
        <v>4</v>
      </c>
      <c r="T53" s="96">
        <v>1531</v>
      </c>
      <c r="U53" s="96">
        <v>13494</v>
      </c>
      <c r="V53" s="96">
        <v>11603</v>
      </c>
      <c r="W53" s="96">
        <v>1891</v>
      </c>
      <c r="X53" s="96" t="s">
        <v>79</v>
      </c>
      <c r="Y53" s="96">
        <v>8995</v>
      </c>
      <c r="Z53" s="96">
        <v>48487</v>
      </c>
      <c r="AA53" s="96">
        <v>48345</v>
      </c>
      <c r="AB53" s="96">
        <v>2</v>
      </c>
      <c r="AC53" s="96">
        <v>139</v>
      </c>
      <c r="AD53" s="96">
        <v>1</v>
      </c>
      <c r="AE53" s="96">
        <v>17</v>
      </c>
      <c r="AF53" s="96">
        <v>17</v>
      </c>
      <c r="AG53" s="96" t="s">
        <v>79</v>
      </c>
      <c r="AH53" s="96">
        <v>17704</v>
      </c>
      <c r="AI53" s="96">
        <v>12585</v>
      </c>
      <c r="AJ53" s="96">
        <v>11420</v>
      </c>
      <c r="AK53" s="96">
        <v>12399</v>
      </c>
      <c r="AL53" s="96">
        <v>399</v>
      </c>
      <c r="AM53" s="96">
        <v>12000</v>
      </c>
      <c r="AN53" s="96">
        <v>85426</v>
      </c>
      <c r="AO53" s="96">
        <v>22263</v>
      </c>
      <c r="AP53" s="96">
        <v>63163</v>
      </c>
      <c r="AQ53" s="96">
        <v>3008</v>
      </c>
      <c r="AR53" s="96">
        <v>496</v>
      </c>
      <c r="AS53" s="96">
        <v>139</v>
      </c>
      <c r="AT53" s="96" t="s">
        <v>79</v>
      </c>
      <c r="AU53" s="96">
        <v>8</v>
      </c>
      <c r="AV53" s="96">
        <v>0</v>
      </c>
      <c r="AW53" s="96">
        <v>7</v>
      </c>
      <c r="AX53" s="96">
        <v>5</v>
      </c>
      <c r="AY53" s="96" t="s">
        <v>79</v>
      </c>
      <c r="AZ53" s="96" t="s">
        <v>79</v>
      </c>
      <c r="BA53" s="96">
        <v>2</v>
      </c>
      <c r="BB53" s="96" t="s">
        <v>79</v>
      </c>
      <c r="BC53" s="96" t="s">
        <v>79</v>
      </c>
      <c r="BD53" s="96">
        <v>14</v>
      </c>
      <c r="BE53" s="96">
        <v>0</v>
      </c>
      <c r="BF53" s="96">
        <v>1</v>
      </c>
      <c r="BG53" s="96" t="s">
        <v>79</v>
      </c>
      <c r="BH53" s="96">
        <v>514</v>
      </c>
      <c r="BI53" s="96">
        <v>17644</v>
      </c>
      <c r="BJ53" s="96">
        <v>166</v>
      </c>
      <c r="BK53" s="96" t="s">
        <v>79</v>
      </c>
      <c r="BL53" s="96" t="s">
        <v>79</v>
      </c>
      <c r="BM53" s="96">
        <v>166</v>
      </c>
      <c r="BN53" s="96">
        <v>3197</v>
      </c>
      <c r="BO53" s="96">
        <v>40</v>
      </c>
      <c r="BP53" s="96">
        <v>20</v>
      </c>
      <c r="BQ53" s="96">
        <v>47</v>
      </c>
      <c r="BR53" s="96">
        <v>3090</v>
      </c>
      <c r="BS53" s="96">
        <v>0</v>
      </c>
      <c r="BT53" s="96">
        <v>37071</v>
      </c>
      <c r="BU53" s="96">
        <v>50</v>
      </c>
      <c r="BV53" s="96" t="s">
        <v>79</v>
      </c>
      <c r="BW53" s="96">
        <v>1469</v>
      </c>
      <c r="BX53" s="96">
        <v>25398</v>
      </c>
      <c r="BY53" s="96">
        <v>10154</v>
      </c>
      <c r="BZ53" s="96">
        <v>5074</v>
      </c>
      <c r="CA53" s="96">
        <v>4152</v>
      </c>
      <c r="CB53" s="96">
        <v>134</v>
      </c>
      <c r="CC53" s="96">
        <v>788</v>
      </c>
      <c r="CD53" s="96">
        <v>6378</v>
      </c>
      <c r="CE53" s="96">
        <v>405</v>
      </c>
      <c r="CF53" s="96">
        <v>1452</v>
      </c>
      <c r="CG53" s="96">
        <v>5</v>
      </c>
      <c r="CH53" s="96">
        <v>46</v>
      </c>
      <c r="CI53" s="96">
        <v>39223</v>
      </c>
      <c r="CJ53" s="96">
        <v>39074</v>
      </c>
      <c r="CK53" s="97">
        <v>149</v>
      </c>
      <c r="CL53" s="53">
        <v>41</v>
      </c>
    </row>
    <row r="54" spans="1:90" ht="12" customHeight="1" x14ac:dyDescent="0.15">
      <c r="A54" s="54" t="s">
        <v>190</v>
      </c>
      <c r="B54" s="52">
        <v>42</v>
      </c>
      <c r="C54" s="96">
        <v>620956</v>
      </c>
      <c r="D54" s="96">
        <v>578984</v>
      </c>
      <c r="E54" s="96">
        <v>31655</v>
      </c>
      <c r="F54" s="96">
        <v>3082</v>
      </c>
      <c r="G54" s="96">
        <v>3060</v>
      </c>
      <c r="H54" s="96">
        <v>4899</v>
      </c>
      <c r="I54" s="96">
        <v>9526</v>
      </c>
      <c r="J54" s="96">
        <v>11086</v>
      </c>
      <c r="K54" s="96">
        <v>0</v>
      </c>
      <c r="L54" s="96">
        <v>3198</v>
      </c>
      <c r="M54" s="96">
        <v>171</v>
      </c>
      <c r="N54" s="96">
        <v>2423</v>
      </c>
      <c r="O54" s="96">
        <v>462</v>
      </c>
      <c r="P54" s="96">
        <v>142</v>
      </c>
      <c r="Q54" s="96">
        <v>27362</v>
      </c>
      <c r="R54" s="96">
        <v>25843</v>
      </c>
      <c r="S54" s="96">
        <v>1519</v>
      </c>
      <c r="T54" s="96">
        <v>14183</v>
      </c>
      <c r="U54" s="96" t="s">
        <v>78</v>
      </c>
      <c r="V54" s="96" t="s">
        <v>78</v>
      </c>
      <c r="W54" s="96" t="s">
        <v>78</v>
      </c>
      <c r="X54" s="96">
        <v>15</v>
      </c>
      <c r="Y54" s="96">
        <v>19</v>
      </c>
      <c r="Z54" s="96">
        <v>373756</v>
      </c>
      <c r="AA54" s="96" t="s">
        <v>78</v>
      </c>
      <c r="AB54" s="96" t="s">
        <v>78</v>
      </c>
      <c r="AC54" s="96">
        <v>2393</v>
      </c>
      <c r="AD54" s="96">
        <v>5443</v>
      </c>
      <c r="AE54" s="96">
        <v>2463</v>
      </c>
      <c r="AF54" s="96">
        <v>2414</v>
      </c>
      <c r="AG54" s="96">
        <v>49</v>
      </c>
      <c r="AH54" s="96">
        <v>66025</v>
      </c>
      <c r="AI54" s="96" t="s">
        <v>78</v>
      </c>
      <c r="AJ54" s="96">
        <v>8658</v>
      </c>
      <c r="AK54" s="96">
        <v>4691</v>
      </c>
      <c r="AL54" s="96">
        <v>2485</v>
      </c>
      <c r="AM54" s="96">
        <v>2205</v>
      </c>
      <c r="AN54" s="96">
        <v>17493</v>
      </c>
      <c r="AO54" s="96">
        <v>8259</v>
      </c>
      <c r="AP54" s="96">
        <v>9234</v>
      </c>
      <c r="AQ54" s="96">
        <v>137</v>
      </c>
      <c r="AR54" s="96" t="s">
        <v>78</v>
      </c>
      <c r="AS54" s="96">
        <v>0</v>
      </c>
      <c r="AT54" s="96">
        <v>0</v>
      </c>
      <c r="AU54" s="96">
        <v>446</v>
      </c>
      <c r="AV54" s="96">
        <v>339</v>
      </c>
      <c r="AW54" s="96">
        <v>1042</v>
      </c>
      <c r="AX54" s="96">
        <v>704</v>
      </c>
      <c r="AY54" s="96">
        <v>325</v>
      </c>
      <c r="AZ54" s="96" t="s">
        <v>79</v>
      </c>
      <c r="BA54" s="96">
        <v>14</v>
      </c>
      <c r="BB54" s="96" t="s">
        <v>79</v>
      </c>
      <c r="BC54" s="96">
        <v>0</v>
      </c>
      <c r="BD54" s="96">
        <v>210</v>
      </c>
      <c r="BE54" s="96">
        <v>625</v>
      </c>
      <c r="BF54" s="96">
        <v>0</v>
      </c>
      <c r="BG54" s="96">
        <v>0</v>
      </c>
      <c r="BH54" s="96">
        <v>265</v>
      </c>
      <c r="BI54" s="96">
        <v>16872</v>
      </c>
      <c r="BJ54" s="96">
        <v>99</v>
      </c>
      <c r="BK54" s="96">
        <v>83</v>
      </c>
      <c r="BL54" s="96">
        <v>0</v>
      </c>
      <c r="BM54" s="96">
        <v>16</v>
      </c>
      <c r="BN54" s="96">
        <v>606</v>
      </c>
      <c r="BO54" s="96">
        <v>14</v>
      </c>
      <c r="BP54" s="96">
        <v>11</v>
      </c>
      <c r="BQ54" s="96">
        <v>388</v>
      </c>
      <c r="BR54" s="96">
        <v>194</v>
      </c>
      <c r="BS54" s="96">
        <v>11978</v>
      </c>
      <c r="BT54" s="96">
        <v>2480</v>
      </c>
      <c r="BU54" s="96">
        <v>235</v>
      </c>
      <c r="BV54" s="96">
        <v>2</v>
      </c>
      <c r="BW54" s="96">
        <v>50</v>
      </c>
      <c r="BX54" s="96">
        <v>132</v>
      </c>
      <c r="BY54" s="96">
        <v>2062</v>
      </c>
      <c r="BZ54" s="96">
        <v>17099</v>
      </c>
      <c r="CA54" s="96">
        <v>9263</v>
      </c>
      <c r="CB54" s="96">
        <v>2896</v>
      </c>
      <c r="CC54" s="96">
        <v>4940</v>
      </c>
      <c r="CD54" s="96">
        <v>4114</v>
      </c>
      <c r="CE54" s="96">
        <v>486</v>
      </c>
      <c r="CF54" s="96">
        <v>2266</v>
      </c>
      <c r="CG54" s="96">
        <v>52</v>
      </c>
      <c r="CH54" s="96">
        <v>183</v>
      </c>
      <c r="CI54" s="96">
        <v>2609</v>
      </c>
      <c r="CJ54" s="96">
        <v>2304</v>
      </c>
      <c r="CK54" s="97">
        <v>305</v>
      </c>
      <c r="CL54" s="53">
        <v>42</v>
      </c>
    </row>
    <row r="55" spans="1:90" ht="12" customHeight="1" x14ac:dyDescent="0.15">
      <c r="A55" s="54" t="s">
        <v>191</v>
      </c>
      <c r="B55" s="52">
        <v>43</v>
      </c>
      <c r="C55" s="96">
        <v>367512</v>
      </c>
      <c r="D55" s="96">
        <v>345460</v>
      </c>
      <c r="E55" s="96" t="s">
        <v>78</v>
      </c>
      <c r="F55" s="96">
        <v>2121</v>
      </c>
      <c r="G55" s="96">
        <v>1516</v>
      </c>
      <c r="H55" s="96">
        <v>8236</v>
      </c>
      <c r="I55" s="96">
        <v>7083</v>
      </c>
      <c r="J55" s="96" t="s">
        <v>78</v>
      </c>
      <c r="K55" s="96">
        <v>1</v>
      </c>
      <c r="L55" s="96" t="s">
        <v>78</v>
      </c>
      <c r="M55" s="96" t="s">
        <v>78</v>
      </c>
      <c r="N55" s="96">
        <v>1072</v>
      </c>
      <c r="O55" s="96">
        <v>207</v>
      </c>
      <c r="P55" s="96">
        <v>66</v>
      </c>
      <c r="Q55" s="96">
        <v>99930</v>
      </c>
      <c r="R55" s="96">
        <v>94882</v>
      </c>
      <c r="S55" s="96">
        <v>5048</v>
      </c>
      <c r="T55" s="96">
        <v>1295</v>
      </c>
      <c r="U55" s="96" t="s">
        <v>79</v>
      </c>
      <c r="V55" s="96" t="s">
        <v>79</v>
      </c>
      <c r="W55" s="96" t="s">
        <v>79</v>
      </c>
      <c r="X55" s="96">
        <v>3174</v>
      </c>
      <c r="Y55" s="96" t="s">
        <v>79</v>
      </c>
      <c r="Z55" s="96">
        <v>119962</v>
      </c>
      <c r="AA55" s="96">
        <v>75848</v>
      </c>
      <c r="AB55" s="96">
        <v>5294</v>
      </c>
      <c r="AC55" s="96">
        <v>29877</v>
      </c>
      <c r="AD55" s="96">
        <v>8943</v>
      </c>
      <c r="AE55" s="96">
        <v>11748</v>
      </c>
      <c r="AF55" s="96">
        <v>10765</v>
      </c>
      <c r="AG55" s="96">
        <v>983</v>
      </c>
      <c r="AH55" s="96">
        <v>25980</v>
      </c>
      <c r="AI55" s="96">
        <v>1023</v>
      </c>
      <c r="AJ55" s="96">
        <v>11419</v>
      </c>
      <c r="AK55" s="96">
        <v>2133</v>
      </c>
      <c r="AL55" s="96">
        <v>471</v>
      </c>
      <c r="AM55" s="96">
        <v>1662</v>
      </c>
      <c r="AN55" s="96">
        <v>9</v>
      </c>
      <c r="AO55" s="96" t="s">
        <v>78</v>
      </c>
      <c r="AP55" s="96" t="s">
        <v>78</v>
      </c>
      <c r="AQ55" s="96">
        <v>0</v>
      </c>
      <c r="AR55" s="96" t="s">
        <v>78</v>
      </c>
      <c r="AS55" s="96" t="s">
        <v>79</v>
      </c>
      <c r="AT55" s="96" t="s">
        <v>78</v>
      </c>
      <c r="AU55" s="96">
        <v>177</v>
      </c>
      <c r="AV55" s="96">
        <v>2282</v>
      </c>
      <c r="AW55" s="96">
        <v>1718</v>
      </c>
      <c r="AX55" s="96">
        <v>1046</v>
      </c>
      <c r="AY55" s="96">
        <v>100</v>
      </c>
      <c r="AZ55" s="96">
        <v>21</v>
      </c>
      <c r="BA55" s="96">
        <v>474</v>
      </c>
      <c r="BB55" s="96">
        <v>77</v>
      </c>
      <c r="BC55" s="96">
        <v>622</v>
      </c>
      <c r="BD55" s="96">
        <v>764</v>
      </c>
      <c r="BE55" s="96">
        <v>1628</v>
      </c>
      <c r="BF55" s="96" t="s">
        <v>79</v>
      </c>
      <c r="BG55" s="96">
        <v>55</v>
      </c>
      <c r="BH55" s="96">
        <v>649</v>
      </c>
      <c r="BI55" s="96">
        <v>17411</v>
      </c>
      <c r="BJ55" s="96">
        <v>1470</v>
      </c>
      <c r="BK55" s="96">
        <v>541</v>
      </c>
      <c r="BL55" s="96">
        <v>77</v>
      </c>
      <c r="BM55" s="96">
        <v>852</v>
      </c>
      <c r="BN55" s="96">
        <v>1107</v>
      </c>
      <c r="BO55" s="96" t="s">
        <v>79</v>
      </c>
      <c r="BP55" s="96" t="s">
        <v>79</v>
      </c>
      <c r="BQ55" s="96">
        <v>422</v>
      </c>
      <c r="BR55" s="96">
        <v>686</v>
      </c>
      <c r="BS55" s="96" t="s">
        <v>79</v>
      </c>
      <c r="BT55" s="96">
        <v>10757</v>
      </c>
      <c r="BU55" s="96">
        <v>99</v>
      </c>
      <c r="BV55" s="96">
        <v>530</v>
      </c>
      <c r="BW55" s="96">
        <v>3700</v>
      </c>
      <c r="BX55" s="96" t="s">
        <v>79</v>
      </c>
      <c r="BY55" s="96">
        <v>6428</v>
      </c>
      <c r="BZ55" s="96">
        <v>1592</v>
      </c>
      <c r="CA55" s="96">
        <v>371</v>
      </c>
      <c r="CB55" s="96">
        <v>195</v>
      </c>
      <c r="CC55" s="96">
        <v>1026</v>
      </c>
      <c r="CD55" s="96">
        <v>324</v>
      </c>
      <c r="CE55" s="96">
        <v>271</v>
      </c>
      <c r="CF55" s="96">
        <v>1</v>
      </c>
      <c r="CG55" s="96">
        <v>4</v>
      </c>
      <c r="CH55" s="96">
        <v>56</v>
      </c>
      <c r="CI55" s="96">
        <v>6468</v>
      </c>
      <c r="CJ55" s="96" t="s">
        <v>79</v>
      </c>
      <c r="CK55" s="97">
        <v>6468</v>
      </c>
      <c r="CL55" s="53">
        <v>43</v>
      </c>
    </row>
    <row r="56" spans="1:90" ht="12" customHeight="1" x14ac:dyDescent="0.15">
      <c r="A56" s="54" t="s">
        <v>192</v>
      </c>
      <c r="B56" s="52">
        <v>44</v>
      </c>
      <c r="C56" s="96">
        <v>223475</v>
      </c>
      <c r="D56" s="96">
        <v>220824</v>
      </c>
      <c r="E56" s="96">
        <v>36777</v>
      </c>
      <c r="F56" s="96">
        <v>1961</v>
      </c>
      <c r="G56" s="96">
        <v>255</v>
      </c>
      <c r="H56" s="96">
        <v>19186</v>
      </c>
      <c r="I56" s="96">
        <v>5696</v>
      </c>
      <c r="J56" s="96">
        <v>9560</v>
      </c>
      <c r="K56" s="96">
        <v>119</v>
      </c>
      <c r="L56" s="96" t="s">
        <v>78</v>
      </c>
      <c r="M56" s="96">
        <v>495</v>
      </c>
      <c r="N56" s="96">
        <v>711</v>
      </c>
      <c r="O56" s="96" t="s">
        <v>78</v>
      </c>
      <c r="P56" s="96">
        <v>93</v>
      </c>
      <c r="Q56" s="96">
        <v>40592</v>
      </c>
      <c r="R56" s="96">
        <v>35323</v>
      </c>
      <c r="S56" s="96">
        <v>5269</v>
      </c>
      <c r="T56" s="96">
        <v>3258</v>
      </c>
      <c r="U56" s="96" t="s">
        <v>79</v>
      </c>
      <c r="V56" s="96" t="s">
        <v>79</v>
      </c>
      <c r="W56" s="96" t="s">
        <v>79</v>
      </c>
      <c r="X56" s="96">
        <v>12</v>
      </c>
      <c r="Y56" s="96" t="s">
        <v>79</v>
      </c>
      <c r="Z56" s="96">
        <v>61999</v>
      </c>
      <c r="AA56" s="96">
        <v>26062</v>
      </c>
      <c r="AB56" s="96">
        <v>23842</v>
      </c>
      <c r="AC56" s="96">
        <v>9266</v>
      </c>
      <c r="AD56" s="96">
        <v>2829</v>
      </c>
      <c r="AE56" s="96">
        <v>22437</v>
      </c>
      <c r="AF56" s="96">
        <v>11549</v>
      </c>
      <c r="AG56" s="96">
        <v>10888</v>
      </c>
      <c r="AH56" s="96">
        <v>26793</v>
      </c>
      <c r="AI56" s="96">
        <v>0</v>
      </c>
      <c r="AJ56" s="96">
        <v>8426</v>
      </c>
      <c r="AK56" s="96">
        <v>105</v>
      </c>
      <c r="AL56" s="96">
        <v>64</v>
      </c>
      <c r="AM56" s="96">
        <v>41</v>
      </c>
      <c r="AN56" s="96" t="s">
        <v>79</v>
      </c>
      <c r="AO56" s="96" t="s">
        <v>79</v>
      </c>
      <c r="AP56" s="96" t="s">
        <v>79</v>
      </c>
      <c r="AQ56" s="96" t="s">
        <v>79</v>
      </c>
      <c r="AR56" s="96" t="s">
        <v>79</v>
      </c>
      <c r="AS56" s="96" t="s">
        <v>79</v>
      </c>
      <c r="AT56" s="96" t="s">
        <v>78</v>
      </c>
      <c r="AU56" s="96">
        <v>3</v>
      </c>
      <c r="AV56" s="96">
        <v>606</v>
      </c>
      <c r="AW56" s="96">
        <v>985</v>
      </c>
      <c r="AX56" s="96">
        <v>504</v>
      </c>
      <c r="AY56" s="96">
        <v>59</v>
      </c>
      <c r="AZ56" s="96">
        <v>150</v>
      </c>
      <c r="BA56" s="96">
        <v>55</v>
      </c>
      <c r="BB56" s="96">
        <v>217</v>
      </c>
      <c r="BC56" s="96">
        <v>409</v>
      </c>
      <c r="BD56" s="96">
        <v>774</v>
      </c>
      <c r="BE56" s="96">
        <v>76</v>
      </c>
      <c r="BF56" s="96" t="s">
        <v>79</v>
      </c>
      <c r="BG56" s="96">
        <v>92</v>
      </c>
      <c r="BH56" s="96">
        <v>125</v>
      </c>
      <c r="BI56" s="96">
        <v>15549</v>
      </c>
      <c r="BJ56" s="96">
        <v>363</v>
      </c>
      <c r="BK56" s="96">
        <v>292</v>
      </c>
      <c r="BL56" s="96">
        <v>6</v>
      </c>
      <c r="BM56" s="96">
        <v>65</v>
      </c>
      <c r="BN56" s="96">
        <v>13</v>
      </c>
      <c r="BO56" s="96" t="s">
        <v>79</v>
      </c>
      <c r="BP56" s="96" t="s">
        <v>79</v>
      </c>
      <c r="BQ56" s="96">
        <v>8</v>
      </c>
      <c r="BR56" s="96">
        <v>5</v>
      </c>
      <c r="BS56" s="96" t="s">
        <v>79</v>
      </c>
      <c r="BT56" s="96">
        <v>331</v>
      </c>
      <c r="BU56" s="96">
        <v>23</v>
      </c>
      <c r="BV56" s="96">
        <v>154</v>
      </c>
      <c r="BW56" s="96" t="s">
        <v>79</v>
      </c>
      <c r="BX56" s="96" t="s">
        <v>79</v>
      </c>
      <c r="BY56" s="96">
        <v>154</v>
      </c>
      <c r="BZ56" s="96">
        <v>709</v>
      </c>
      <c r="CA56" s="96">
        <v>135</v>
      </c>
      <c r="CB56" s="96" t="s">
        <v>79</v>
      </c>
      <c r="CC56" s="96">
        <v>575</v>
      </c>
      <c r="CD56" s="96">
        <v>84</v>
      </c>
      <c r="CE56" s="96">
        <v>91</v>
      </c>
      <c r="CF56" s="96">
        <v>91</v>
      </c>
      <c r="CG56" s="96">
        <v>105</v>
      </c>
      <c r="CH56" s="96">
        <v>4</v>
      </c>
      <c r="CI56" s="96">
        <v>860</v>
      </c>
      <c r="CJ56" s="96" t="s">
        <v>79</v>
      </c>
      <c r="CK56" s="97">
        <v>860</v>
      </c>
      <c r="CL56" s="53">
        <v>44</v>
      </c>
    </row>
    <row r="57" spans="1:90" ht="12" customHeight="1" x14ac:dyDescent="0.15">
      <c r="A57" s="55" t="s">
        <v>193</v>
      </c>
      <c r="B57" s="52">
        <v>45</v>
      </c>
      <c r="C57" s="96">
        <v>515108</v>
      </c>
      <c r="D57" s="96">
        <v>188967</v>
      </c>
      <c r="E57" s="96">
        <v>96</v>
      </c>
      <c r="F57" s="96" t="s">
        <v>78</v>
      </c>
      <c r="G57" s="96" t="s">
        <v>79</v>
      </c>
      <c r="H57" s="96" t="s">
        <v>79</v>
      </c>
      <c r="I57" s="96" t="s">
        <v>79</v>
      </c>
      <c r="J57" s="96" t="s">
        <v>78</v>
      </c>
      <c r="K57" s="96">
        <v>15</v>
      </c>
      <c r="L57" s="96">
        <v>16</v>
      </c>
      <c r="M57" s="96" t="s">
        <v>78</v>
      </c>
      <c r="N57" s="96" t="s">
        <v>78</v>
      </c>
      <c r="O57" s="96" t="s">
        <v>79</v>
      </c>
      <c r="P57" s="96" t="s">
        <v>78</v>
      </c>
      <c r="Q57" s="96">
        <v>2</v>
      </c>
      <c r="R57" s="96">
        <v>2</v>
      </c>
      <c r="S57" s="96">
        <v>0</v>
      </c>
      <c r="T57" s="96">
        <v>34</v>
      </c>
      <c r="U57" s="96">
        <v>48689</v>
      </c>
      <c r="V57" s="96">
        <v>48070</v>
      </c>
      <c r="W57" s="96">
        <v>619</v>
      </c>
      <c r="X57" s="96" t="s">
        <v>79</v>
      </c>
      <c r="Y57" s="96">
        <v>9369</v>
      </c>
      <c r="Z57" s="96">
        <v>79</v>
      </c>
      <c r="AA57" s="96">
        <v>79</v>
      </c>
      <c r="AB57" s="96" t="s">
        <v>79</v>
      </c>
      <c r="AC57" s="96" t="s">
        <v>79</v>
      </c>
      <c r="AD57" s="96" t="s">
        <v>79</v>
      </c>
      <c r="AE57" s="96">
        <v>0</v>
      </c>
      <c r="AF57" s="96">
        <v>0</v>
      </c>
      <c r="AG57" s="96" t="s">
        <v>79</v>
      </c>
      <c r="AH57" s="96">
        <v>554</v>
      </c>
      <c r="AI57" s="96">
        <v>0</v>
      </c>
      <c r="AJ57" s="96">
        <v>2239</v>
      </c>
      <c r="AK57" s="96">
        <v>6885</v>
      </c>
      <c r="AL57" s="96">
        <v>652</v>
      </c>
      <c r="AM57" s="96">
        <v>6233</v>
      </c>
      <c r="AN57" s="96">
        <v>70446</v>
      </c>
      <c r="AO57" s="96">
        <v>19878</v>
      </c>
      <c r="AP57" s="96">
        <v>50568</v>
      </c>
      <c r="AQ57" s="96">
        <v>28081</v>
      </c>
      <c r="AR57" s="96">
        <v>106</v>
      </c>
      <c r="AS57" s="96">
        <v>21</v>
      </c>
      <c r="AT57" s="96" t="s">
        <v>79</v>
      </c>
      <c r="AU57" s="96" t="s">
        <v>79</v>
      </c>
      <c r="AV57" s="96" t="s">
        <v>79</v>
      </c>
      <c r="AW57" s="96">
        <v>2</v>
      </c>
      <c r="AX57" s="96">
        <v>2</v>
      </c>
      <c r="AY57" s="96" t="s">
        <v>79</v>
      </c>
      <c r="AZ57" s="96" t="s">
        <v>79</v>
      </c>
      <c r="BA57" s="96">
        <v>0</v>
      </c>
      <c r="BB57" s="96" t="s">
        <v>79</v>
      </c>
      <c r="BC57" s="96" t="s">
        <v>79</v>
      </c>
      <c r="BD57" s="96">
        <v>0</v>
      </c>
      <c r="BE57" s="96">
        <v>0</v>
      </c>
      <c r="BF57" s="96">
        <v>284</v>
      </c>
      <c r="BG57" s="96" t="s">
        <v>79</v>
      </c>
      <c r="BH57" s="96">
        <v>919</v>
      </c>
      <c r="BI57" s="96">
        <v>21143</v>
      </c>
      <c r="BJ57" s="96">
        <v>795</v>
      </c>
      <c r="BK57" s="96" t="s">
        <v>79</v>
      </c>
      <c r="BL57" s="96" t="s">
        <v>79</v>
      </c>
      <c r="BM57" s="96">
        <v>795</v>
      </c>
      <c r="BN57" s="96">
        <v>3077</v>
      </c>
      <c r="BO57" s="96">
        <v>36</v>
      </c>
      <c r="BP57" s="96">
        <v>1743</v>
      </c>
      <c r="BQ57" s="96">
        <v>42</v>
      </c>
      <c r="BR57" s="96">
        <v>1257</v>
      </c>
      <c r="BS57" s="96" t="s">
        <v>79</v>
      </c>
      <c r="BT57" s="96">
        <v>305709</v>
      </c>
      <c r="BU57" s="96">
        <v>36</v>
      </c>
      <c r="BV57" s="96">
        <v>0</v>
      </c>
      <c r="BW57" s="96">
        <v>0</v>
      </c>
      <c r="BX57" s="96">
        <v>304778</v>
      </c>
      <c r="BY57" s="96">
        <v>895</v>
      </c>
      <c r="BZ57" s="96">
        <v>1256</v>
      </c>
      <c r="CA57" s="96">
        <v>861</v>
      </c>
      <c r="CB57" s="96">
        <v>135</v>
      </c>
      <c r="CC57" s="96">
        <v>261</v>
      </c>
      <c r="CD57" s="96">
        <v>7697</v>
      </c>
      <c r="CE57" s="96">
        <v>1285</v>
      </c>
      <c r="CF57" s="96">
        <v>2639</v>
      </c>
      <c r="CG57" s="96">
        <v>0</v>
      </c>
      <c r="CH57" s="96">
        <v>179</v>
      </c>
      <c r="CI57" s="96">
        <v>3503</v>
      </c>
      <c r="CJ57" s="96">
        <v>3462</v>
      </c>
      <c r="CK57" s="97">
        <v>41</v>
      </c>
      <c r="CL57" s="53">
        <v>45</v>
      </c>
    </row>
    <row r="58" spans="1:90" ht="12" customHeight="1" x14ac:dyDescent="0.15">
      <c r="A58" s="54" t="s">
        <v>194</v>
      </c>
      <c r="B58" s="52">
        <v>46</v>
      </c>
      <c r="C58" s="96">
        <v>71862</v>
      </c>
      <c r="D58" s="96">
        <v>60045</v>
      </c>
      <c r="E58" s="96">
        <v>7523</v>
      </c>
      <c r="F58" s="96">
        <v>1244</v>
      </c>
      <c r="G58" s="96">
        <v>241</v>
      </c>
      <c r="H58" s="96">
        <v>267</v>
      </c>
      <c r="I58" s="96" t="s">
        <v>78</v>
      </c>
      <c r="J58" s="96">
        <v>4237</v>
      </c>
      <c r="K58" s="96" t="s">
        <v>78</v>
      </c>
      <c r="L58" s="96">
        <v>261</v>
      </c>
      <c r="M58" s="96" t="s">
        <v>78</v>
      </c>
      <c r="N58" s="96">
        <v>57</v>
      </c>
      <c r="O58" s="96">
        <v>112</v>
      </c>
      <c r="P58" s="96" t="s">
        <v>78</v>
      </c>
      <c r="Q58" s="96">
        <v>13787</v>
      </c>
      <c r="R58" s="96">
        <v>13138</v>
      </c>
      <c r="S58" s="96">
        <v>648</v>
      </c>
      <c r="T58" s="96">
        <v>727</v>
      </c>
      <c r="U58" s="96">
        <v>284</v>
      </c>
      <c r="V58" s="96">
        <v>217</v>
      </c>
      <c r="W58" s="96">
        <v>66</v>
      </c>
      <c r="X58" s="96">
        <v>18</v>
      </c>
      <c r="Y58" s="96">
        <v>2</v>
      </c>
      <c r="Z58" s="96">
        <v>8307</v>
      </c>
      <c r="AA58" s="96" t="s">
        <v>78</v>
      </c>
      <c r="AB58" s="96" t="s">
        <v>78</v>
      </c>
      <c r="AC58" s="96">
        <v>142</v>
      </c>
      <c r="AD58" s="96">
        <v>0</v>
      </c>
      <c r="AE58" s="96">
        <v>1970</v>
      </c>
      <c r="AF58" s="96">
        <v>1908</v>
      </c>
      <c r="AG58" s="96">
        <v>62</v>
      </c>
      <c r="AH58" s="96">
        <v>5081</v>
      </c>
      <c r="AI58" s="96">
        <v>1868</v>
      </c>
      <c r="AJ58" s="96">
        <v>5293</v>
      </c>
      <c r="AK58" s="96">
        <v>1621</v>
      </c>
      <c r="AL58" s="96">
        <v>799</v>
      </c>
      <c r="AM58" s="96">
        <v>822</v>
      </c>
      <c r="AN58" s="96">
        <v>3235</v>
      </c>
      <c r="AO58" s="96">
        <v>3197</v>
      </c>
      <c r="AP58" s="96">
        <v>38</v>
      </c>
      <c r="AQ58" s="96">
        <v>323</v>
      </c>
      <c r="AR58" s="96" t="s">
        <v>79</v>
      </c>
      <c r="AS58" s="96">
        <v>159</v>
      </c>
      <c r="AT58" s="96">
        <v>275</v>
      </c>
      <c r="AU58" s="96">
        <v>3</v>
      </c>
      <c r="AV58" s="96">
        <v>34</v>
      </c>
      <c r="AW58" s="96">
        <v>1509</v>
      </c>
      <c r="AX58" s="96">
        <v>1221</v>
      </c>
      <c r="AY58" s="96">
        <v>174</v>
      </c>
      <c r="AZ58" s="96">
        <v>54</v>
      </c>
      <c r="BA58" s="96">
        <v>60</v>
      </c>
      <c r="BB58" s="96" t="s">
        <v>79</v>
      </c>
      <c r="BC58" s="96">
        <v>2</v>
      </c>
      <c r="BD58" s="96">
        <v>369</v>
      </c>
      <c r="BE58" s="96">
        <v>143</v>
      </c>
      <c r="BF58" s="96" t="s">
        <v>79</v>
      </c>
      <c r="BG58" s="96">
        <v>161</v>
      </c>
      <c r="BH58" s="96">
        <v>547</v>
      </c>
      <c r="BI58" s="96">
        <v>6546</v>
      </c>
      <c r="BJ58" s="96">
        <v>1142</v>
      </c>
      <c r="BK58" s="96" t="s">
        <v>79</v>
      </c>
      <c r="BL58" s="96">
        <v>1</v>
      </c>
      <c r="BM58" s="96">
        <v>1141</v>
      </c>
      <c r="BN58" s="96">
        <v>4004</v>
      </c>
      <c r="BO58" s="96">
        <v>292</v>
      </c>
      <c r="BP58" s="96">
        <v>3563</v>
      </c>
      <c r="BQ58" s="96">
        <v>25</v>
      </c>
      <c r="BR58" s="96">
        <v>123</v>
      </c>
      <c r="BS58" s="96" t="s">
        <v>79</v>
      </c>
      <c r="BT58" s="96">
        <v>1733</v>
      </c>
      <c r="BU58" s="96">
        <v>27</v>
      </c>
      <c r="BV58" s="96">
        <v>676</v>
      </c>
      <c r="BW58" s="96">
        <v>0</v>
      </c>
      <c r="BX58" s="96">
        <v>284</v>
      </c>
      <c r="BY58" s="96">
        <v>746</v>
      </c>
      <c r="BZ58" s="96">
        <v>3562</v>
      </c>
      <c r="CA58" s="96">
        <v>2131</v>
      </c>
      <c r="CB58" s="96">
        <v>2</v>
      </c>
      <c r="CC58" s="96">
        <v>1428</v>
      </c>
      <c r="CD58" s="96">
        <v>319</v>
      </c>
      <c r="CE58" s="96">
        <v>819</v>
      </c>
      <c r="CF58" s="96">
        <v>16</v>
      </c>
      <c r="CG58" s="96">
        <v>8</v>
      </c>
      <c r="CH58" s="96">
        <v>26</v>
      </c>
      <c r="CI58" s="96">
        <v>188</v>
      </c>
      <c r="CJ58" s="96">
        <v>1</v>
      </c>
      <c r="CK58" s="97">
        <v>187</v>
      </c>
      <c r="CL58" s="53">
        <v>46</v>
      </c>
    </row>
    <row r="59" spans="1:90" ht="12" customHeight="1" x14ac:dyDescent="0.15">
      <c r="A59" s="54" t="s">
        <v>195</v>
      </c>
      <c r="B59" s="52">
        <v>47</v>
      </c>
      <c r="C59" s="96">
        <v>274207</v>
      </c>
      <c r="D59" s="96">
        <v>249062</v>
      </c>
      <c r="E59" s="96" t="s">
        <v>78</v>
      </c>
      <c r="F59" s="96">
        <v>1492</v>
      </c>
      <c r="G59" s="96" t="s">
        <v>79</v>
      </c>
      <c r="H59" s="96" t="s">
        <v>78</v>
      </c>
      <c r="I59" s="96">
        <v>167</v>
      </c>
      <c r="J59" s="96">
        <v>2156</v>
      </c>
      <c r="K59" s="96" t="s">
        <v>78</v>
      </c>
      <c r="L59" s="96">
        <v>126</v>
      </c>
      <c r="M59" s="96">
        <v>10</v>
      </c>
      <c r="N59" s="96">
        <v>0</v>
      </c>
      <c r="O59" s="96">
        <v>6</v>
      </c>
      <c r="P59" s="96">
        <v>110</v>
      </c>
      <c r="Q59" s="96">
        <v>9403</v>
      </c>
      <c r="R59" s="96">
        <v>8963</v>
      </c>
      <c r="S59" s="96">
        <v>439</v>
      </c>
      <c r="T59" s="96">
        <v>8</v>
      </c>
      <c r="U59" s="96" t="s">
        <v>78</v>
      </c>
      <c r="V59" s="96" t="s">
        <v>78</v>
      </c>
      <c r="W59" s="96" t="s">
        <v>78</v>
      </c>
      <c r="X59" s="96" t="s">
        <v>78</v>
      </c>
      <c r="Y59" s="96">
        <v>9</v>
      </c>
      <c r="Z59" s="96">
        <v>129131</v>
      </c>
      <c r="AA59" s="96">
        <v>111382</v>
      </c>
      <c r="AB59" s="96">
        <v>16355</v>
      </c>
      <c r="AC59" s="96">
        <v>1345</v>
      </c>
      <c r="AD59" s="96">
        <v>50</v>
      </c>
      <c r="AE59" s="96">
        <v>18457</v>
      </c>
      <c r="AF59" s="96">
        <v>16845</v>
      </c>
      <c r="AG59" s="96">
        <v>1612</v>
      </c>
      <c r="AH59" s="96">
        <v>40869</v>
      </c>
      <c r="AI59" s="96">
        <v>0</v>
      </c>
      <c r="AJ59" s="96">
        <v>18427</v>
      </c>
      <c r="AK59" s="96">
        <v>7015</v>
      </c>
      <c r="AL59" s="96">
        <v>241</v>
      </c>
      <c r="AM59" s="96">
        <v>6775</v>
      </c>
      <c r="AN59" s="96">
        <v>910</v>
      </c>
      <c r="AO59" s="96" t="s">
        <v>78</v>
      </c>
      <c r="AP59" s="96" t="s">
        <v>78</v>
      </c>
      <c r="AQ59" s="96">
        <v>174</v>
      </c>
      <c r="AR59" s="96" t="s">
        <v>79</v>
      </c>
      <c r="AS59" s="96">
        <v>246</v>
      </c>
      <c r="AT59" s="96">
        <v>1681</v>
      </c>
      <c r="AU59" s="96">
        <v>485</v>
      </c>
      <c r="AV59" s="96">
        <v>36</v>
      </c>
      <c r="AW59" s="96">
        <v>2572</v>
      </c>
      <c r="AX59" s="96">
        <v>1077</v>
      </c>
      <c r="AY59" s="96">
        <v>183</v>
      </c>
      <c r="AZ59" s="96">
        <v>1217</v>
      </c>
      <c r="BA59" s="96">
        <v>88</v>
      </c>
      <c r="BB59" s="96">
        <v>6</v>
      </c>
      <c r="BC59" s="96">
        <v>260</v>
      </c>
      <c r="BD59" s="96">
        <v>4895</v>
      </c>
      <c r="BE59" s="96">
        <v>534</v>
      </c>
      <c r="BF59" s="96" t="s">
        <v>79</v>
      </c>
      <c r="BG59" s="96">
        <v>255</v>
      </c>
      <c r="BH59" s="96">
        <v>988</v>
      </c>
      <c r="BI59" s="96">
        <v>8685</v>
      </c>
      <c r="BJ59" s="96">
        <v>2697</v>
      </c>
      <c r="BK59" s="96" t="s">
        <v>79</v>
      </c>
      <c r="BL59" s="96">
        <v>1</v>
      </c>
      <c r="BM59" s="96">
        <v>2696</v>
      </c>
      <c r="BN59" s="96">
        <v>10103</v>
      </c>
      <c r="BO59" s="96">
        <v>2012</v>
      </c>
      <c r="BP59" s="96">
        <v>8033</v>
      </c>
      <c r="BQ59" s="96">
        <v>5</v>
      </c>
      <c r="BR59" s="96">
        <v>53</v>
      </c>
      <c r="BS59" s="96" t="s">
        <v>79</v>
      </c>
      <c r="BT59" s="96">
        <v>2306</v>
      </c>
      <c r="BU59" s="96">
        <v>46</v>
      </c>
      <c r="BV59" s="96">
        <v>1002</v>
      </c>
      <c r="BW59" s="96">
        <v>2</v>
      </c>
      <c r="BX59" s="96" t="s">
        <v>79</v>
      </c>
      <c r="BY59" s="96">
        <v>1256</v>
      </c>
      <c r="BZ59" s="96">
        <v>8220</v>
      </c>
      <c r="CA59" s="96">
        <v>2755</v>
      </c>
      <c r="CB59" s="96">
        <v>217</v>
      </c>
      <c r="CC59" s="96">
        <v>5249</v>
      </c>
      <c r="CD59" s="96">
        <v>536</v>
      </c>
      <c r="CE59" s="96">
        <v>506</v>
      </c>
      <c r="CF59" s="96">
        <v>21</v>
      </c>
      <c r="CG59" s="96">
        <v>27</v>
      </c>
      <c r="CH59" s="96">
        <v>1</v>
      </c>
      <c r="CI59" s="96">
        <v>727</v>
      </c>
      <c r="CJ59" s="96" t="s">
        <v>79</v>
      </c>
      <c r="CK59" s="97">
        <v>727</v>
      </c>
      <c r="CL59" s="53">
        <v>47</v>
      </c>
    </row>
    <row r="60" spans="1:90" ht="12" customHeight="1" x14ac:dyDescent="0.15">
      <c r="A60" s="54" t="s">
        <v>196</v>
      </c>
      <c r="B60" s="52">
        <v>48</v>
      </c>
      <c r="C60" s="96">
        <v>403537</v>
      </c>
      <c r="D60" s="96">
        <v>379001</v>
      </c>
      <c r="E60" s="96">
        <v>22664</v>
      </c>
      <c r="F60" s="96">
        <v>2822</v>
      </c>
      <c r="G60" s="96">
        <v>1143</v>
      </c>
      <c r="H60" s="96">
        <v>5552</v>
      </c>
      <c r="I60" s="96">
        <v>4347</v>
      </c>
      <c r="J60" s="96">
        <v>7951</v>
      </c>
      <c r="K60" s="96">
        <v>850</v>
      </c>
      <c r="L60" s="96">
        <v>1271</v>
      </c>
      <c r="M60" s="96">
        <v>138</v>
      </c>
      <c r="N60" s="96">
        <v>484</v>
      </c>
      <c r="O60" s="96">
        <v>449</v>
      </c>
      <c r="P60" s="96">
        <v>200</v>
      </c>
      <c r="Q60" s="96">
        <v>15268</v>
      </c>
      <c r="R60" s="96">
        <v>14050</v>
      </c>
      <c r="S60" s="96">
        <v>1218</v>
      </c>
      <c r="T60" s="96">
        <v>1353</v>
      </c>
      <c r="U60" s="96">
        <v>0</v>
      </c>
      <c r="V60" s="96">
        <v>0</v>
      </c>
      <c r="W60" s="96" t="s">
        <v>79</v>
      </c>
      <c r="X60" s="96" t="s">
        <v>78</v>
      </c>
      <c r="Y60" s="96" t="s">
        <v>79</v>
      </c>
      <c r="Z60" s="96">
        <v>128017</v>
      </c>
      <c r="AA60" s="96">
        <v>57643</v>
      </c>
      <c r="AB60" s="96">
        <v>42500</v>
      </c>
      <c r="AC60" s="96">
        <v>26602</v>
      </c>
      <c r="AD60" s="96">
        <v>1271</v>
      </c>
      <c r="AE60" s="96">
        <v>53234</v>
      </c>
      <c r="AF60" s="96">
        <v>47466</v>
      </c>
      <c r="AG60" s="96">
        <v>5768</v>
      </c>
      <c r="AH60" s="96">
        <v>86021</v>
      </c>
      <c r="AI60" s="96" t="s">
        <v>78</v>
      </c>
      <c r="AJ60" s="96">
        <v>19285</v>
      </c>
      <c r="AK60" s="96">
        <v>1315</v>
      </c>
      <c r="AL60" s="96">
        <v>639</v>
      </c>
      <c r="AM60" s="96">
        <v>676</v>
      </c>
      <c r="AN60" s="96">
        <v>0</v>
      </c>
      <c r="AO60" s="96">
        <v>0</v>
      </c>
      <c r="AP60" s="96" t="s">
        <v>79</v>
      </c>
      <c r="AQ60" s="96" t="s">
        <v>79</v>
      </c>
      <c r="AR60" s="96" t="s">
        <v>79</v>
      </c>
      <c r="AS60" s="96" t="s">
        <v>79</v>
      </c>
      <c r="AT60" s="96">
        <v>1</v>
      </c>
      <c r="AU60" s="96">
        <v>679</v>
      </c>
      <c r="AV60" s="96">
        <v>1308</v>
      </c>
      <c r="AW60" s="96">
        <v>8535</v>
      </c>
      <c r="AX60" s="96">
        <v>4652</v>
      </c>
      <c r="AY60" s="96">
        <v>718</v>
      </c>
      <c r="AZ60" s="96">
        <v>2845</v>
      </c>
      <c r="BA60" s="96">
        <v>199</v>
      </c>
      <c r="BB60" s="96">
        <v>121</v>
      </c>
      <c r="BC60" s="96">
        <v>1738</v>
      </c>
      <c r="BD60" s="96">
        <v>1553</v>
      </c>
      <c r="BE60" s="96">
        <v>524</v>
      </c>
      <c r="BF60" s="96" t="s">
        <v>79</v>
      </c>
      <c r="BG60" s="96">
        <v>524</v>
      </c>
      <c r="BH60" s="96">
        <v>489</v>
      </c>
      <c r="BI60" s="96">
        <v>33100</v>
      </c>
      <c r="BJ60" s="96">
        <v>3456</v>
      </c>
      <c r="BK60" s="96">
        <v>118</v>
      </c>
      <c r="BL60" s="96">
        <v>49</v>
      </c>
      <c r="BM60" s="96">
        <v>3289</v>
      </c>
      <c r="BN60" s="96">
        <v>342</v>
      </c>
      <c r="BO60" s="96" t="s">
        <v>79</v>
      </c>
      <c r="BP60" s="96" t="s">
        <v>79</v>
      </c>
      <c r="BQ60" s="96">
        <v>330</v>
      </c>
      <c r="BR60" s="96">
        <v>12</v>
      </c>
      <c r="BS60" s="96" t="s">
        <v>79</v>
      </c>
      <c r="BT60" s="96">
        <v>2560</v>
      </c>
      <c r="BU60" s="96">
        <v>91</v>
      </c>
      <c r="BV60" s="96">
        <v>1104</v>
      </c>
      <c r="BW60" s="96">
        <v>235</v>
      </c>
      <c r="BX60" s="96" t="s">
        <v>79</v>
      </c>
      <c r="BY60" s="96">
        <v>1131</v>
      </c>
      <c r="BZ60" s="96">
        <v>8775</v>
      </c>
      <c r="CA60" s="96">
        <v>1578</v>
      </c>
      <c r="CB60" s="96">
        <v>5</v>
      </c>
      <c r="CC60" s="96">
        <v>7192</v>
      </c>
      <c r="CD60" s="96">
        <v>1449</v>
      </c>
      <c r="CE60" s="96">
        <v>403</v>
      </c>
      <c r="CF60" s="96">
        <v>615</v>
      </c>
      <c r="CG60" s="96">
        <v>9</v>
      </c>
      <c r="CH60" s="96">
        <v>4879</v>
      </c>
      <c r="CI60" s="96">
        <v>2048</v>
      </c>
      <c r="CJ60" s="96" t="s">
        <v>79</v>
      </c>
      <c r="CK60" s="97">
        <v>2048</v>
      </c>
      <c r="CL60" s="53">
        <v>48</v>
      </c>
    </row>
    <row r="61" spans="1:90" ht="12" customHeight="1" x14ac:dyDescent="0.15">
      <c r="A61" s="54" t="s">
        <v>197</v>
      </c>
      <c r="B61" s="52">
        <v>49</v>
      </c>
      <c r="C61" s="96">
        <v>122151</v>
      </c>
      <c r="D61" s="96">
        <v>109558</v>
      </c>
      <c r="E61" s="96">
        <v>186</v>
      </c>
      <c r="F61" s="96">
        <v>20</v>
      </c>
      <c r="G61" s="96" t="s">
        <v>79</v>
      </c>
      <c r="H61" s="96" t="s">
        <v>78</v>
      </c>
      <c r="I61" s="96" t="s">
        <v>78</v>
      </c>
      <c r="J61" s="96" t="s">
        <v>78</v>
      </c>
      <c r="K61" s="96" t="s">
        <v>79</v>
      </c>
      <c r="L61" s="96" t="s">
        <v>78</v>
      </c>
      <c r="M61" s="96">
        <v>7</v>
      </c>
      <c r="N61" s="96">
        <v>0</v>
      </c>
      <c r="O61" s="96" t="s">
        <v>78</v>
      </c>
      <c r="P61" s="96">
        <v>1</v>
      </c>
      <c r="Q61" s="96">
        <v>50</v>
      </c>
      <c r="R61" s="96">
        <v>15</v>
      </c>
      <c r="S61" s="96">
        <v>34</v>
      </c>
      <c r="T61" s="96">
        <v>135</v>
      </c>
      <c r="U61" s="96" t="s">
        <v>79</v>
      </c>
      <c r="V61" s="96" t="s">
        <v>79</v>
      </c>
      <c r="W61" s="96" t="s">
        <v>79</v>
      </c>
      <c r="X61" s="96" t="s">
        <v>78</v>
      </c>
      <c r="Y61" s="96" t="s">
        <v>79</v>
      </c>
      <c r="Z61" s="96">
        <v>75104</v>
      </c>
      <c r="AA61" s="96">
        <v>218</v>
      </c>
      <c r="AB61" s="96">
        <v>17</v>
      </c>
      <c r="AC61" s="96">
        <v>43103</v>
      </c>
      <c r="AD61" s="96">
        <v>31766</v>
      </c>
      <c r="AE61" s="96">
        <v>1964</v>
      </c>
      <c r="AF61" s="96">
        <v>1316</v>
      </c>
      <c r="AG61" s="96">
        <v>648</v>
      </c>
      <c r="AH61" s="96">
        <v>610</v>
      </c>
      <c r="AI61" s="96" t="s">
        <v>79</v>
      </c>
      <c r="AJ61" s="96">
        <v>2017</v>
      </c>
      <c r="AK61" s="96">
        <v>2007</v>
      </c>
      <c r="AL61" s="96">
        <v>521</v>
      </c>
      <c r="AM61" s="96">
        <v>1487</v>
      </c>
      <c r="AN61" s="96" t="s">
        <v>79</v>
      </c>
      <c r="AO61" s="96" t="s">
        <v>79</v>
      </c>
      <c r="AP61" s="96" t="s">
        <v>79</v>
      </c>
      <c r="AQ61" s="96" t="s">
        <v>79</v>
      </c>
      <c r="AR61" s="96" t="s">
        <v>79</v>
      </c>
      <c r="AS61" s="96" t="s">
        <v>79</v>
      </c>
      <c r="AT61" s="96">
        <v>0</v>
      </c>
      <c r="AU61" s="96">
        <v>320</v>
      </c>
      <c r="AV61" s="96">
        <v>815</v>
      </c>
      <c r="AW61" s="96">
        <v>6904</v>
      </c>
      <c r="AX61" s="96">
        <v>5494</v>
      </c>
      <c r="AY61" s="96">
        <v>147</v>
      </c>
      <c r="AZ61" s="96">
        <v>32</v>
      </c>
      <c r="BA61" s="96">
        <v>1215</v>
      </c>
      <c r="BB61" s="96">
        <v>17</v>
      </c>
      <c r="BC61" s="96">
        <v>163</v>
      </c>
      <c r="BD61" s="96">
        <v>2152</v>
      </c>
      <c r="BE61" s="96">
        <v>1357</v>
      </c>
      <c r="BF61" s="96">
        <v>1910</v>
      </c>
      <c r="BG61" s="96">
        <v>69</v>
      </c>
      <c r="BH61" s="96">
        <v>359</v>
      </c>
      <c r="BI61" s="96">
        <v>13158</v>
      </c>
      <c r="BJ61" s="96">
        <v>1789</v>
      </c>
      <c r="BK61" s="96">
        <v>56</v>
      </c>
      <c r="BL61" s="96">
        <v>68</v>
      </c>
      <c r="BM61" s="96">
        <v>1665</v>
      </c>
      <c r="BN61" s="96">
        <v>265</v>
      </c>
      <c r="BO61" s="96" t="s">
        <v>79</v>
      </c>
      <c r="BP61" s="96" t="s">
        <v>79</v>
      </c>
      <c r="BQ61" s="96">
        <v>220</v>
      </c>
      <c r="BR61" s="96">
        <v>45</v>
      </c>
      <c r="BS61" s="96" t="s">
        <v>79</v>
      </c>
      <c r="BT61" s="96">
        <v>1164</v>
      </c>
      <c r="BU61" s="96">
        <v>72</v>
      </c>
      <c r="BV61" s="96">
        <v>308</v>
      </c>
      <c r="BW61" s="96">
        <v>58</v>
      </c>
      <c r="BX61" s="96" t="s">
        <v>79</v>
      </c>
      <c r="BY61" s="96">
        <v>727</v>
      </c>
      <c r="BZ61" s="96">
        <v>2453</v>
      </c>
      <c r="CA61" s="96">
        <v>4</v>
      </c>
      <c r="CB61" s="96" t="s">
        <v>79</v>
      </c>
      <c r="CC61" s="96">
        <v>2450</v>
      </c>
      <c r="CD61" s="96">
        <v>1948</v>
      </c>
      <c r="CE61" s="96">
        <v>1512</v>
      </c>
      <c r="CF61" s="96">
        <v>101</v>
      </c>
      <c r="CG61" s="96" t="s">
        <v>79</v>
      </c>
      <c r="CH61" s="96">
        <v>476</v>
      </c>
      <c r="CI61" s="96">
        <v>2886</v>
      </c>
      <c r="CJ61" s="96" t="s">
        <v>79</v>
      </c>
      <c r="CK61" s="97">
        <v>2886</v>
      </c>
      <c r="CL61" s="53">
        <v>49</v>
      </c>
    </row>
    <row r="62" spans="1:90" ht="18" customHeight="1" x14ac:dyDescent="0.15">
      <c r="A62" s="54" t="s">
        <v>198</v>
      </c>
      <c r="B62" s="52">
        <v>50</v>
      </c>
      <c r="C62" s="96">
        <v>177702</v>
      </c>
      <c r="D62" s="96">
        <v>48621</v>
      </c>
      <c r="E62" s="96">
        <v>4</v>
      </c>
      <c r="F62" s="96">
        <v>4</v>
      </c>
      <c r="G62" s="96" t="s">
        <v>79</v>
      </c>
      <c r="H62" s="96" t="s">
        <v>79</v>
      </c>
      <c r="I62" s="96" t="s">
        <v>79</v>
      </c>
      <c r="J62" s="96" t="s">
        <v>79</v>
      </c>
      <c r="K62" s="96" t="s">
        <v>79</v>
      </c>
      <c r="L62" s="96" t="s">
        <v>79</v>
      </c>
      <c r="M62" s="96" t="s">
        <v>79</v>
      </c>
      <c r="N62" s="96" t="s">
        <v>79</v>
      </c>
      <c r="O62" s="96" t="s">
        <v>79</v>
      </c>
      <c r="P62" s="96" t="s">
        <v>79</v>
      </c>
      <c r="Q62" s="96" t="s">
        <v>79</v>
      </c>
      <c r="R62" s="96" t="s">
        <v>79</v>
      </c>
      <c r="S62" s="96" t="s">
        <v>79</v>
      </c>
      <c r="T62" s="96">
        <v>4</v>
      </c>
      <c r="U62" s="96">
        <v>8175</v>
      </c>
      <c r="V62" s="96">
        <v>8030</v>
      </c>
      <c r="W62" s="96">
        <v>145</v>
      </c>
      <c r="X62" s="96" t="s">
        <v>79</v>
      </c>
      <c r="Y62" s="96">
        <v>904</v>
      </c>
      <c r="Z62" s="96">
        <v>5</v>
      </c>
      <c r="AA62" s="96">
        <v>5</v>
      </c>
      <c r="AB62" s="96" t="s">
        <v>79</v>
      </c>
      <c r="AC62" s="96" t="s">
        <v>79</v>
      </c>
      <c r="AD62" s="96" t="s">
        <v>79</v>
      </c>
      <c r="AE62" s="96" t="s">
        <v>79</v>
      </c>
      <c r="AF62" s="96" t="s">
        <v>79</v>
      </c>
      <c r="AG62" s="96" t="s">
        <v>79</v>
      </c>
      <c r="AH62" s="96">
        <v>2</v>
      </c>
      <c r="AI62" s="96" t="s">
        <v>79</v>
      </c>
      <c r="AJ62" s="96">
        <v>50</v>
      </c>
      <c r="AK62" s="96">
        <v>1271</v>
      </c>
      <c r="AL62" s="96">
        <v>28</v>
      </c>
      <c r="AM62" s="96">
        <v>1243</v>
      </c>
      <c r="AN62" s="96">
        <v>18632</v>
      </c>
      <c r="AO62" s="96">
        <v>7446</v>
      </c>
      <c r="AP62" s="96">
        <v>11186</v>
      </c>
      <c r="AQ62" s="96">
        <v>13555</v>
      </c>
      <c r="AR62" s="96" t="s">
        <v>79</v>
      </c>
      <c r="AS62" s="96">
        <v>0</v>
      </c>
      <c r="AT62" s="96" t="s">
        <v>79</v>
      </c>
      <c r="AU62" s="96" t="s">
        <v>79</v>
      </c>
      <c r="AV62" s="96" t="s">
        <v>79</v>
      </c>
      <c r="AW62" s="96" t="s">
        <v>79</v>
      </c>
      <c r="AX62" s="96" t="s">
        <v>79</v>
      </c>
      <c r="AY62" s="96" t="s">
        <v>79</v>
      </c>
      <c r="AZ62" s="96" t="s">
        <v>79</v>
      </c>
      <c r="BA62" s="96" t="s">
        <v>79</v>
      </c>
      <c r="BB62" s="96" t="s">
        <v>79</v>
      </c>
      <c r="BC62" s="96" t="s">
        <v>79</v>
      </c>
      <c r="BD62" s="96" t="s">
        <v>79</v>
      </c>
      <c r="BE62" s="96" t="s">
        <v>79</v>
      </c>
      <c r="BF62" s="96">
        <v>284</v>
      </c>
      <c r="BG62" s="96" t="s">
        <v>79</v>
      </c>
      <c r="BH62" s="96">
        <v>30</v>
      </c>
      <c r="BI62" s="96">
        <v>5708</v>
      </c>
      <c r="BJ62" s="96">
        <v>7</v>
      </c>
      <c r="BK62" s="96" t="s">
        <v>79</v>
      </c>
      <c r="BL62" s="96" t="s">
        <v>79</v>
      </c>
      <c r="BM62" s="96">
        <v>7</v>
      </c>
      <c r="BN62" s="96">
        <v>1450</v>
      </c>
      <c r="BO62" s="96">
        <v>11</v>
      </c>
      <c r="BP62" s="96">
        <v>323</v>
      </c>
      <c r="BQ62" s="96" t="s">
        <v>79</v>
      </c>
      <c r="BR62" s="96">
        <v>1117</v>
      </c>
      <c r="BS62" s="96" t="s">
        <v>79</v>
      </c>
      <c r="BT62" s="96">
        <v>120277</v>
      </c>
      <c r="BU62" s="96">
        <v>20</v>
      </c>
      <c r="BV62" s="96" t="s">
        <v>79</v>
      </c>
      <c r="BW62" s="96">
        <v>0</v>
      </c>
      <c r="BX62" s="96">
        <v>119911</v>
      </c>
      <c r="BY62" s="96">
        <v>346</v>
      </c>
      <c r="BZ62" s="96">
        <v>54</v>
      </c>
      <c r="CA62" s="96">
        <v>50</v>
      </c>
      <c r="CB62" s="96" t="s">
        <v>78</v>
      </c>
      <c r="CC62" s="96" t="s">
        <v>78</v>
      </c>
      <c r="CD62" s="96">
        <v>2663</v>
      </c>
      <c r="CE62" s="96">
        <v>695</v>
      </c>
      <c r="CF62" s="96">
        <v>1109</v>
      </c>
      <c r="CG62" s="96">
        <v>0</v>
      </c>
      <c r="CH62" s="96" t="s">
        <v>79</v>
      </c>
      <c r="CI62" s="96">
        <v>2824</v>
      </c>
      <c r="CJ62" s="96">
        <v>2799</v>
      </c>
      <c r="CK62" s="97">
        <v>25</v>
      </c>
      <c r="CL62" s="53">
        <v>50</v>
      </c>
    </row>
    <row r="63" spans="1:90" ht="12" customHeight="1" x14ac:dyDescent="0.15">
      <c r="A63" s="54" t="s">
        <v>199</v>
      </c>
      <c r="B63" s="52">
        <v>51</v>
      </c>
      <c r="C63" s="96">
        <v>283682</v>
      </c>
      <c r="D63" s="96">
        <v>95757</v>
      </c>
      <c r="E63" s="96">
        <v>0</v>
      </c>
      <c r="F63" s="96" t="s">
        <v>79</v>
      </c>
      <c r="G63" s="96" t="s">
        <v>79</v>
      </c>
      <c r="H63" s="96" t="s">
        <v>79</v>
      </c>
      <c r="I63" s="96" t="s">
        <v>79</v>
      </c>
      <c r="J63" s="96" t="s">
        <v>79</v>
      </c>
      <c r="K63" s="96">
        <v>0</v>
      </c>
      <c r="L63" s="96" t="s">
        <v>78</v>
      </c>
      <c r="M63" s="96" t="s">
        <v>79</v>
      </c>
      <c r="N63" s="96" t="s">
        <v>79</v>
      </c>
      <c r="O63" s="96" t="s">
        <v>79</v>
      </c>
      <c r="P63" s="96" t="s">
        <v>78</v>
      </c>
      <c r="Q63" s="96" t="s">
        <v>78</v>
      </c>
      <c r="R63" s="96" t="s">
        <v>78</v>
      </c>
      <c r="S63" s="96" t="s">
        <v>79</v>
      </c>
      <c r="T63" s="96">
        <v>0</v>
      </c>
      <c r="U63" s="96">
        <v>36841</v>
      </c>
      <c r="V63" s="96">
        <v>36634</v>
      </c>
      <c r="W63" s="96">
        <v>207</v>
      </c>
      <c r="X63" s="96" t="s">
        <v>79</v>
      </c>
      <c r="Y63" s="96">
        <v>3310</v>
      </c>
      <c r="Z63" s="96">
        <v>2</v>
      </c>
      <c r="AA63" s="96">
        <v>2</v>
      </c>
      <c r="AB63" s="96" t="s">
        <v>79</v>
      </c>
      <c r="AC63" s="96" t="s">
        <v>79</v>
      </c>
      <c r="AD63" s="96" t="s">
        <v>79</v>
      </c>
      <c r="AE63" s="96" t="s">
        <v>79</v>
      </c>
      <c r="AF63" s="96" t="s">
        <v>79</v>
      </c>
      <c r="AG63" s="96" t="s">
        <v>79</v>
      </c>
      <c r="AH63" s="96">
        <v>185</v>
      </c>
      <c r="AI63" s="96">
        <v>0</v>
      </c>
      <c r="AJ63" s="96">
        <v>838</v>
      </c>
      <c r="AK63" s="96">
        <v>1636</v>
      </c>
      <c r="AL63" s="96">
        <v>0</v>
      </c>
      <c r="AM63" s="96">
        <v>1636</v>
      </c>
      <c r="AN63" s="96">
        <v>38071</v>
      </c>
      <c r="AO63" s="96">
        <v>4181</v>
      </c>
      <c r="AP63" s="96">
        <v>33890</v>
      </c>
      <c r="AQ63" s="96">
        <v>1649</v>
      </c>
      <c r="AR63" s="96">
        <v>106</v>
      </c>
      <c r="AS63" s="96">
        <v>1</v>
      </c>
      <c r="AT63" s="96" t="s">
        <v>79</v>
      </c>
      <c r="AU63" s="96" t="s">
        <v>79</v>
      </c>
      <c r="AV63" s="96" t="s">
        <v>79</v>
      </c>
      <c r="AW63" s="96" t="s">
        <v>79</v>
      </c>
      <c r="AX63" s="96" t="s">
        <v>79</v>
      </c>
      <c r="AY63" s="96" t="s">
        <v>79</v>
      </c>
      <c r="AZ63" s="96" t="s">
        <v>79</v>
      </c>
      <c r="BA63" s="96" t="s">
        <v>79</v>
      </c>
      <c r="BB63" s="96" t="s">
        <v>79</v>
      </c>
      <c r="BC63" s="96" t="s">
        <v>79</v>
      </c>
      <c r="BD63" s="96" t="s">
        <v>79</v>
      </c>
      <c r="BE63" s="96" t="s">
        <v>79</v>
      </c>
      <c r="BF63" s="96" t="s">
        <v>79</v>
      </c>
      <c r="BG63" s="96" t="s">
        <v>79</v>
      </c>
      <c r="BH63" s="96">
        <v>696</v>
      </c>
      <c r="BI63" s="96">
        <v>12420</v>
      </c>
      <c r="BJ63" s="96">
        <v>1</v>
      </c>
      <c r="BK63" s="96" t="s">
        <v>79</v>
      </c>
      <c r="BL63" s="96" t="s">
        <v>79</v>
      </c>
      <c r="BM63" s="96">
        <v>1</v>
      </c>
      <c r="BN63" s="96">
        <v>163</v>
      </c>
      <c r="BO63" s="96">
        <v>25</v>
      </c>
      <c r="BP63" s="96" t="s">
        <v>79</v>
      </c>
      <c r="BQ63" s="96" t="s">
        <v>79</v>
      </c>
      <c r="BR63" s="96">
        <v>138</v>
      </c>
      <c r="BS63" s="96" t="s">
        <v>79</v>
      </c>
      <c r="BT63" s="96">
        <v>185266</v>
      </c>
      <c r="BU63" s="96" t="s">
        <v>79</v>
      </c>
      <c r="BV63" s="96" t="s">
        <v>79</v>
      </c>
      <c r="BW63" s="96">
        <v>0</v>
      </c>
      <c r="BX63" s="96">
        <v>184867</v>
      </c>
      <c r="BY63" s="96">
        <v>398</v>
      </c>
      <c r="BZ63" s="96">
        <v>144</v>
      </c>
      <c r="CA63" s="96">
        <v>128</v>
      </c>
      <c r="CB63" s="96" t="s">
        <v>79</v>
      </c>
      <c r="CC63" s="96">
        <v>17</v>
      </c>
      <c r="CD63" s="96">
        <v>1471</v>
      </c>
      <c r="CE63" s="96">
        <v>79</v>
      </c>
      <c r="CF63" s="96">
        <v>198</v>
      </c>
      <c r="CG63" s="96" t="s">
        <v>79</v>
      </c>
      <c r="CH63" s="96">
        <v>6</v>
      </c>
      <c r="CI63" s="96">
        <v>598</v>
      </c>
      <c r="CJ63" s="96">
        <v>597</v>
      </c>
      <c r="CK63" s="97">
        <v>0</v>
      </c>
      <c r="CL63" s="53">
        <v>51</v>
      </c>
    </row>
    <row r="64" spans="1:90" ht="12" customHeight="1" x14ac:dyDescent="0.15">
      <c r="A64" s="54" t="s">
        <v>200</v>
      </c>
      <c r="B64" s="52">
        <v>52</v>
      </c>
      <c r="C64" s="96">
        <v>108492</v>
      </c>
      <c r="D64" s="96">
        <v>67784</v>
      </c>
      <c r="E64" s="96">
        <v>5</v>
      </c>
      <c r="F64" s="96">
        <v>5</v>
      </c>
      <c r="G64" s="96" t="s">
        <v>79</v>
      </c>
      <c r="H64" s="96" t="s">
        <v>79</v>
      </c>
      <c r="I64" s="96" t="s">
        <v>79</v>
      </c>
      <c r="J64" s="96" t="s">
        <v>79</v>
      </c>
      <c r="K64" s="96">
        <v>0</v>
      </c>
      <c r="L64" s="96">
        <v>57</v>
      </c>
      <c r="M64" s="96">
        <v>1</v>
      </c>
      <c r="N64" s="96">
        <v>35</v>
      </c>
      <c r="O64" s="96" t="s">
        <v>79</v>
      </c>
      <c r="P64" s="96">
        <v>21</v>
      </c>
      <c r="Q64" s="96" t="s">
        <v>79</v>
      </c>
      <c r="R64" s="96" t="s">
        <v>79</v>
      </c>
      <c r="S64" s="96" t="s">
        <v>79</v>
      </c>
      <c r="T64" s="96">
        <v>395</v>
      </c>
      <c r="U64" s="96">
        <v>8260</v>
      </c>
      <c r="V64" s="96">
        <v>7653</v>
      </c>
      <c r="W64" s="96">
        <v>607</v>
      </c>
      <c r="X64" s="96" t="s">
        <v>79</v>
      </c>
      <c r="Y64" s="96">
        <v>6301</v>
      </c>
      <c r="Z64" s="96">
        <v>8237</v>
      </c>
      <c r="AA64" s="96">
        <v>8236</v>
      </c>
      <c r="AB64" s="96" t="s">
        <v>79</v>
      </c>
      <c r="AC64" s="96">
        <v>0</v>
      </c>
      <c r="AD64" s="96" t="s">
        <v>79</v>
      </c>
      <c r="AE64" s="96" t="s">
        <v>79</v>
      </c>
      <c r="AF64" s="96" t="s">
        <v>79</v>
      </c>
      <c r="AG64" s="96" t="s">
        <v>79</v>
      </c>
      <c r="AH64" s="96">
        <v>608</v>
      </c>
      <c r="AI64" s="96">
        <v>7949</v>
      </c>
      <c r="AJ64" s="96">
        <v>1596</v>
      </c>
      <c r="AK64" s="96">
        <v>4414</v>
      </c>
      <c r="AL64" s="96">
        <v>0</v>
      </c>
      <c r="AM64" s="96">
        <v>4414</v>
      </c>
      <c r="AN64" s="96">
        <v>19105</v>
      </c>
      <c r="AO64" s="96">
        <v>8483</v>
      </c>
      <c r="AP64" s="96">
        <v>10623</v>
      </c>
      <c r="AQ64" s="96">
        <v>1391</v>
      </c>
      <c r="AR64" s="96">
        <v>247</v>
      </c>
      <c r="AS64" s="96">
        <v>12</v>
      </c>
      <c r="AT64" s="96" t="s">
        <v>79</v>
      </c>
      <c r="AU64" s="96">
        <v>0</v>
      </c>
      <c r="AV64" s="96">
        <v>0</v>
      </c>
      <c r="AW64" s="96" t="s">
        <v>79</v>
      </c>
      <c r="AX64" s="96" t="s">
        <v>79</v>
      </c>
      <c r="AY64" s="96" t="s">
        <v>79</v>
      </c>
      <c r="AZ64" s="96" t="s">
        <v>79</v>
      </c>
      <c r="BA64" s="96" t="s">
        <v>79</v>
      </c>
      <c r="BB64" s="96" t="s">
        <v>79</v>
      </c>
      <c r="BC64" s="96" t="s">
        <v>79</v>
      </c>
      <c r="BD64" s="96" t="s">
        <v>79</v>
      </c>
      <c r="BE64" s="96" t="s">
        <v>79</v>
      </c>
      <c r="BF64" s="96" t="s">
        <v>79</v>
      </c>
      <c r="BG64" s="96" t="s">
        <v>79</v>
      </c>
      <c r="BH64" s="96">
        <v>271</v>
      </c>
      <c r="BI64" s="96">
        <v>8935</v>
      </c>
      <c r="BJ64" s="96">
        <v>66</v>
      </c>
      <c r="BK64" s="96" t="s">
        <v>79</v>
      </c>
      <c r="BL64" s="96" t="s">
        <v>79</v>
      </c>
      <c r="BM64" s="96">
        <v>66</v>
      </c>
      <c r="BN64" s="96">
        <v>481</v>
      </c>
      <c r="BO64" s="96">
        <v>9</v>
      </c>
      <c r="BP64" s="96" t="s">
        <v>79</v>
      </c>
      <c r="BQ64" s="96" t="s">
        <v>79</v>
      </c>
      <c r="BR64" s="96">
        <v>472</v>
      </c>
      <c r="BS64" s="96" t="s">
        <v>79</v>
      </c>
      <c r="BT64" s="96">
        <v>26025</v>
      </c>
      <c r="BU64" s="96" t="s">
        <v>79</v>
      </c>
      <c r="BV64" s="96" t="s">
        <v>79</v>
      </c>
      <c r="BW64" s="96">
        <v>299</v>
      </c>
      <c r="BX64" s="96">
        <v>24008</v>
      </c>
      <c r="BY64" s="96">
        <v>1718</v>
      </c>
      <c r="BZ64" s="96">
        <v>779</v>
      </c>
      <c r="CA64" s="96">
        <v>334</v>
      </c>
      <c r="CB64" s="96" t="s">
        <v>79</v>
      </c>
      <c r="CC64" s="96">
        <v>444</v>
      </c>
      <c r="CD64" s="96">
        <v>1757</v>
      </c>
      <c r="CE64" s="96">
        <v>33</v>
      </c>
      <c r="CF64" s="96">
        <v>323</v>
      </c>
      <c r="CG64" s="96">
        <v>1</v>
      </c>
      <c r="CH64" s="96">
        <v>36</v>
      </c>
      <c r="CI64" s="96">
        <v>11207</v>
      </c>
      <c r="CJ64" s="96">
        <v>11184</v>
      </c>
      <c r="CK64" s="97">
        <v>23</v>
      </c>
      <c r="CL64" s="53">
        <v>52</v>
      </c>
    </row>
    <row r="65" spans="1:90" ht="12" customHeight="1" x14ac:dyDescent="0.15">
      <c r="A65" s="54" t="s">
        <v>201</v>
      </c>
      <c r="B65" s="52">
        <v>53</v>
      </c>
      <c r="C65" s="96">
        <v>61910</v>
      </c>
      <c r="D65" s="96">
        <v>41770</v>
      </c>
      <c r="E65" s="96">
        <v>2</v>
      </c>
      <c r="F65" s="96">
        <v>1</v>
      </c>
      <c r="G65" s="96" t="s">
        <v>79</v>
      </c>
      <c r="H65" s="96" t="s">
        <v>79</v>
      </c>
      <c r="I65" s="96" t="s">
        <v>79</v>
      </c>
      <c r="J65" s="96" t="s">
        <v>79</v>
      </c>
      <c r="K65" s="96">
        <v>1</v>
      </c>
      <c r="L65" s="96">
        <v>2</v>
      </c>
      <c r="M65" s="96" t="s">
        <v>79</v>
      </c>
      <c r="N65" s="96">
        <v>1</v>
      </c>
      <c r="O65" s="96" t="s">
        <v>79</v>
      </c>
      <c r="P65" s="96">
        <v>1</v>
      </c>
      <c r="Q65" s="96" t="s">
        <v>79</v>
      </c>
      <c r="R65" s="96" t="s">
        <v>79</v>
      </c>
      <c r="S65" s="96" t="s">
        <v>79</v>
      </c>
      <c r="T65" s="96">
        <v>5</v>
      </c>
      <c r="U65" s="96">
        <v>1744</v>
      </c>
      <c r="V65" s="96">
        <v>1505</v>
      </c>
      <c r="W65" s="96">
        <v>238</v>
      </c>
      <c r="X65" s="96" t="s">
        <v>79</v>
      </c>
      <c r="Y65" s="96">
        <v>251</v>
      </c>
      <c r="Z65" s="96">
        <v>5522</v>
      </c>
      <c r="AA65" s="96">
        <v>5521</v>
      </c>
      <c r="AB65" s="96" t="s">
        <v>79</v>
      </c>
      <c r="AC65" s="96" t="s">
        <v>79</v>
      </c>
      <c r="AD65" s="96">
        <v>1</v>
      </c>
      <c r="AE65" s="96" t="s">
        <v>79</v>
      </c>
      <c r="AF65" s="96" t="s">
        <v>79</v>
      </c>
      <c r="AG65" s="96" t="s">
        <v>79</v>
      </c>
      <c r="AH65" s="96">
        <v>208</v>
      </c>
      <c r="AI65" s="96">
        <v>3019</v>
      </c>
      <c r="AJ65" s="96">
        <v>357</v>
      </c>
      <c r="AK65" s="96">
        <v>1552</v>
      </c>
      <c r="AL65" s="96">
        <v>0</v>
      </c>
      <c r="AM65" s="96">
        <v>1551</v>
      </c>
      <c r="AN65" s="96">
        <v>23487</v>
      </c>
      <c r="AO65" s="96">
        <v>6945</v>
      </c>
      <c r="AP65" s="96">
        <v>16542</v>
      </c>
      <c r="AQ65" s="96">
        <v>22</v>
      </c>
      <c r="AR65" s="96">
        <v>72</v>
      </c>
      <c r="AS65" s="96">
        <v>20</v>
      </c>
      <c r="AT65" s="96" t="s">
        <v>79</v>
      </c>
      <c r="AU65" s="96" t="s">
        <v>79</v>
      </c>
      <c r="AV65" s="96" t="s">
        <v>79</v>
      </c>
      <c r="AW65" s="96">
        <v>2</v>
      </c>
      <c r="AX65" s="96">
        <v>2</v>
      </c>
      <c r="AY65" s="96" t="s">
        <v>79</v>
      </c>
      <c r="AZ65" s="96" t="s">
        <v>79</v>
      </c>
      <c r="BA65" s="96" t="s">
        <v>79</v>
      </c>
      <c r="BB65" s="96" t="s">
        <v>79</v>
      </c>
      <c r="BC65" s="96" t="s">
        <v>79</v>
      </c>
      <c r="BD65" s="96" t="s">
        <v>79</v>
      </c>
      <c r="BE65" s="96" t="s">
        <v>79</v>
      </c>
      <c r="BF65" s="96" t="s">
        <v>79</v>
      </c>
      <c r="BG65" s="96" t="s">
        <v>79</v>
      </c>
      <c r="BH65" s="96">
        <v>1</v>
      </c>
      <c r="BI65" s="96">
        <v>5504</v>
      </c>
      <c r="BJ65" s="96">
        <v>62</v>
      </c>
      <c r="BK65" s="96" t="s">
        <v>79</v>
      </c>
      <c r="BL65" s="96" t="s">
        <v>79</v>
      </c>
      <c r="BM65" s="96">
        <v>62</v>
      </c>
      <c r="BN65" s="96">
        <v>292</v>
      </c>
      <c r="BO65" s="96">
        <v>0</v>
      </c>
      <c r="BP65" s="96">
        <v>19</v>
      </c>
      <c r="BQ65" s="96" t="s">
        <v>79</v>
      </c>
      <c r="BR65" s="96">
        <v>272</v>
      </c>
      <c r="BS65" s="96">
        <v>0</v>
      </c>
      <c r="BT65" s="96">
        <v>3791</v>
      </c>
      <c r="BU65" s="96" t="s">
        <v>79</v>
      </c>
      <c r="BV65" s="96" t="s">
        <v>79</v>
      </c>
      <c r="BW65" s="96">
        <v>1169</v>
      </c>
      <c r="BX65" s="96">
        <v>4</v>
      </c>
      <c r="BY65" s="96">
        <v>2618</v>
      </c>
      <c r="BZ65" s="96">
        <v>624</v>
      </c>
      <c r="CA65" s="96">
        <v>566</v>
      </c>
      <c r="CB65" s="96" t="s">
        <v>79</v>
      </c>
      <c r="CC65" s="96">
        <v>58</v>
      </c>
      <c r="CD65" s="96">
        <v>1245</v>
      </c>
      <c r="CE65" s="96">
        <v>0</v>
      </c>
      <c r="CF65" s="96">
        <v>89</v>
      </c>
      <c r="CG65" s="96" t="s">
        <v>79</v>
      </c>
      <c r="CH65" s="96">
        <v>0</v>
      </c>
      <c r="CI65" s="96">
        <v>14036</v>
      </c>
      <c r="CJ65" s="96">
        <v>14030</v>
      </c>
      <c r="CK65" s="97">
        <v>5</v>
      </c>
      <c r="CL65" s="53">
        <v>53</v>
      </c>
    </row>
    <row r="66" spans="1:90" ht="12" customHeight="1" x14ac:dyDescent="0.15">
      <c r="A66" s="54" t="s">
        <v>202</v>
      </c>
      <c r="B66" s="52">
        <v>54</v>
      </c>
      <c r="C66" s="96">
        <v>8704</v>
      </c>
      <c r="D66" s="96">
        <v>6770</v>
      </c>
      <c r="E66" s="96">
        <v>1</v>
      </c>
      <c r="F66" s="96" t="s">
        <v>79</v>
      </c>
      <c r="G66" s="96" t="s">
        <v>79</v>
      </c>
      <c r="H66" s="96" t="s">
        <v>79</v>
      </c>
      <c r="I66" s="96" t="s">
        <v>79</v>
      </c>
      <c r="J66" s="96" t="s">
        <v>79</v>
      </c>
      <c r="K66" s="96">
        <v>1</v>
      </c>
      <c r="L66" s="96" t="s">
        <v>78</v>
      </c>
      <c r="M66" s="96" t="s">
        <v>79</v>
      </c>
      <c r="N66" s="96" t="s">
        <v>78</v>
      </c>
      <c r="O66" s="96" t="s">
        <v>79</v>
      </c>
      <c r="P66" s="96" t="s">
        <v>79</v>
      </c>
      <c r="Q66" s="96" t="s">
        <v>79</v>
      </c>
      <c r="R66" s="96" t="s">
        <v>79</v>
      </c>
      <c r="S66" s="96" t="s">
        <v>79</v>
      </c>
      <c r="T66" s="96">
        <v>0</v>
      </c>
      <c r="U66" s="96">
        <v>1350</v>
      </c>
      <c r="V66" s="96">
        <v>1284</v>
      </c>
      <c r="W66" s="96">
        <v>66</v>
      </c>
      <c r="X66" s="96" t="s">
        <v>79</v>
      </c>
      <c r="Y66" s="96">
        <v>33</v>
      </c>
      <c r="Z66" s="96">
        <v>1</v>
      </c>
      <c r="AA66" s="96">
        <v>1</v>
      </c>
      <c r="AB66" s="96" t="s">
        <v>79</v>
      </c>
      <c r="AC66" s="96" t="s">
        <v>79</v>
      </c>
      <c r="AD66" s="96" t="s">
        <v>79</v>
      </c>
      <c r="AE66" s="96" t="s">
        <v>79</v>
      </c>
      <c r="AF66" s="96" t="s">
        <v>79</v>
      </c>
      <c r="AG66" s="96" t="s">
        <v>79</v>
      </c>
      <c r="AH66" s="96">
        <v>93</v>
      </c>
      <c r="AI66" s="96" t="s">
        <v>78</v>
      </c>
      <c r="AJ66" s="96">
        <v>86</v>
      </c>
      <c r="AK66" s="96">
        <v>381</v>
      </c>
      <c r="AL66" s="96">
        <v>0</v>
      </c>
      <c r="AM66" s="96">
        <v>381</v>
      </c>
      <c r="AN66" s="96">
        <v>3852</v>
      </c>
      <c r="AO66" s="96">
        <v>1272</v>
      </c>
      <c r="AP66" s="96">
        <v>2579</v>
      </c>
      <c r="AQ66" s="96">
        <v>15</v>
      </c>
      <c r="AR66" s="96">
        <v>2</v>
      </c>
      <c r="AS66" s="96">
        <v>53</v>
      </c>
      <c r="AT66" s="96" t="s">
        <v>79</v>
      </c>
      <c r="AU66" s="96" t="s">
        <v>79</v>
      </c>
      <c r="AV66" s="96" t="s">
        <v>79</v>
      </c>
      <c r="AW66" s="96">
        <v>2</v>
      </c>
      <c r="AX66" s="96" t="s">
        <v>79</v>
      </c>
      <c r="AY66" s="96" t="s">
        <v>79</v>
      </c>
      <c r="AZ66" s="96" t="s">
        <v>79</v>
      </c>
      <c r="BA66" s="96">
        <v>2</v>
      </c>
      <c r="BB66" s="96" t="s">
        <v>79</v>
      </c>
      <c r="BC66" s="96" t="s">
        <v>79</v>
      </c>
      <c r="BD66" s="96" t="s">
        <v>79</v>
      </c>
      <c r="BE66" s="96" t="s">
        <v>79</v>
      </c>
      <c r="BF66" s="96" t="s">
        <v>79</v>
      </c>
      <c r="BG66" s="96" t="s">
        <v>79</v>
      </c>
      <c r="BH66" s="96" t="s">
        <v>79</v>
      </c>
      <c r="BI66" s="96">
        <v>821</v>
      </c>
      <c r="BJ66" s="96">
        <v>0</v>
      </c>
      <c r="BK66" s="96" t="s">
        <v>79</v>
      </c>
      <c r="BL66" s="96" t="s">
        <v>79</v>
      </c>
      <c r="BM66" s="96">
        <v>0</v>
      </c>
      <c r="BN66" s="96">
        <v>62</v>
      </c>
      <c r="BO66" s="96">
        <v>6</v>
      </c>
      <c r="BP66" s="96" t="s">
        <v>79</v>
      </c>
      <c r="BQ66" s="96" t="s">
        <v>79</v>
      </c>
      <c r="BR66" s="96">
        <v>56</v>
      </c>
      <c r="BS66" s="96" t="s">
        <v>79</v>
      </c>
      <c r="BT66" s="96">
        <v>948</v>
      </c>
      <c r="BU66" s="96" t="s">
        <v>79</v>
      </c>
      <c r="BV66" s="96" t="s">
        <v>79</v>
      </c>
      <c r="BW66" s="96" t="s">
        <v>79</v>
      </c>
      <c r="BX66" s="96" t="s">
        <v>79</v>
      </c>
      <c r="BY66" s="96">
        <v>948</v>
      </c>
      <c r="BZ66" s="96">
        <v>216</v>
      </c>
      <c r="CA66" s="96" t="s">
        <v>78</v>
      </c>
      <c r="CB66" s="96" t="s">
        <v>79</v>
      </c>
      <c r="CC66" s="96" t="s">
        <v>78</v>
      </c>
      <c r="CD66" s="96">
        <v>143</v>
      </c>
      <c r="CE66" s="96" t="s">
        <v>79</v>
      </c>
      <c r="CF66" s="96" t="s">
        <v>79</v>
      </c>
      <c r="CG66" s="96" t="s">
        <v>79</v>
      </c>
      <c r="CH66" s="96" t="s">
        <v>79</v>
      </c>
      <c r="CI66" s="96">
        <v>566</v>
      </c>
      <c r="CJ66" s="96">
        <v>559</v>
      </c>
      <c r="CK66" s="97">
        <v>6</v>
      </c>
      <c r="CL66" s="53">
        <v>54</v>
      </c>
    </row>
    <row r="67" spans="1:90" ht="12" customHeight="1" x14ac:dyDescent="0.15">
      <c r="A67" s="54" t="s">
        <v>203</v>
      </c>
      <c r="B67" s="52">
        <v>55</v>
      </c>
      <c r="C67" s="96">
        <v>37778</v>
      </c>
      <c r="D67" s="96">
        <v>22905</v>
      </c>
      <c r="E67" s="96">
        <v>17</v>
      </c>
      <c r="F67" s="96">
        <v>16</v>
      </c>
      <c r="G67" s="96" t="s">
        <v>79</v>
      </c>
      <c r="H67" s="96">
        <v>0</v>
      </c>
      <c r="I67" s="96">
        <v>0</v>
      </c>
      <c r="J67" s="96">
        <v>0</v>
      </c>
      <c r="K67" s="96" t="s">
        <v>79</v>
      </c>
      <c r="L67" s="96">
        <v>209</v>
      </c>
      <c r="M67" s="96" t="s">
        <v>78</v>
      </c>
      <c r="N67" s="96">
        <v>196</v>
      </c>
      <c r="O67" s="96" t="s">
        <v>78</v>
      </c>
      <c r="P67" s="96">
        <v>0</v>
      </c>
      <c r="Q67" s="96">
        <v>1</v>
      </c>
      <c r="R67" s="96">
        <v>1</v>
      </c>
      <c r="S67" s="96" t="s">
        <v>79</v>
      </c>
      <c r="T67" s="96">
        <v>990</v>
      </c>
      <c r="U67" s="96">
        <v>1063</v>
      </c>
      <c r="V67" s="96">
        <v>508</v>
      </c>
      <c r="W67" s="96">
        <v>555</v>
      </c>
      <c r="X67" s="96" t="s">
        <v>79</v>
      </c>
      <c r="Y67" s="96">
        <v>335</v>
      </c>
      <c r="Z67" s="96">
        <v>1215</v>
      </c>
      <c r="AA67" s="96">
        <v>1215</v>
      </c>
      <c r="AB67" s="96" t="s">
        <v>79</v>
      </c>
      <c r="AC67" s="96" t="s">
        <v>79</v>
      </c>
      <c r="AD67" s="96" t="s">
        <v>79</v>
      </c>
      <c r="AE67" s="96" t="s">
        <v>79</v>
      </c>
      <c r="AF67" s="96" t="s">
        <v>79</v>
      </c>
      <c r="AG67" s="96" t="s">
        <v>79</v>
      </c>
      <c r="AH67" s="96">
        <v>1840</v>
      </c>
      <c r="AI67" s="96">
        <v>904</v>
      </c>
      <c r="AJ67" s="96">
        <v>1033</v>
      </c>
      <c r="AK67" s="96">
        <v>2834</v>
      </c>
      <c r="AL67" s="96">
        <v>49</v>
      </c>
      <c r="AM67" s="96">
        <v>2786</v>
      </c>
      <c r="AN67" s="96">
        <v>11782</v>
      </c>
      <c r="AO67" s="96">
        <v>2734</v>
      </c>
      <c r="AP67" s="96">
        <v>9048</v>
      </c>
      <c r="AQ67" s="96">
        <v>50</v>
      </c>
      <c r="AR67" s="96">
        <v>151</v>
      </c>
      <c r="AS67" s="96">
        <v>31</v>
      </c>
      <c r="AT67" s="96" t="s">
        <v>79</v>
      </c>
      <c r="AU67" s="96">
        <v>0</v>
      </c>
      <c r="AV67" s="96" t="s">
        <v>79</v>
      </c>
      <c r="AW67" s="96">
        <v>0</v>
      </c>
      <c r="AX67" s="96">
        <v>0</v>
      </c>
      <c r="AY67" s="96" t="s">
        <v>79</v>
      </c>
      <c r="AZ67" s="96" t="s">
        <v>79</v>
      </c>
      <c r="BA67" s="96" t="s">
        <v>79</v>
      </c>
      <c r="BB67" s="96" t="s">
        <v>79</v>
      </c>
      <c r="BC67" s="96" t="s">
        <v>79</v>
      </c>
      <c r="BD67" s="96" t="s">
        <v>79</v>
      </c>
      <c r="BE67" s="96">
        <v>0</v>
      </c>
      <c r="BF67" s="96" t="s">
        <v>79</v>
      </c>
      <c r="BG67" s="96" t="s">
        <v>79</v>
      </c>
      <c r="BH67" s="96">
        <v>9</v>
      </c>
      <c r="BI67" s="96">
        <v>440</v>
      </c>
      <c r="BJ67" s="96">
        <v>1</v>
      </c>
      <c r="BK67" s="96" t="s">
        <v>79</v>
      </c>
      <c r="BL67" s="96" t="s">
        <v>79</v>
      </c>
      <c r="BM67" s="96">
        <v>1</v>
      </c>
      <c r="BN67" s="96">
        <v>898</v>
      </c>
      <c r="BO67" s="96">
        <v>0</v>
      </c>
      <c r="BP67" s="96">
        <v>1</v>
      </c>
      <c r="BQ67" s="96">
        <v>0</v>
      </c>
      <c r="BR67" s="96">
        <v>897</v>
      </c>
      <c r="BS67" s="96" t="s">
        <v>79</v>
      </c>
      <c r="BT67" s="96">
        <v>1055</v>
      </c>
      <c r="BU67" s="96" t="s">
        <v>79</v>
      </c>
      <c r="BV67" s="96" t="s">
        <v>79</v>
      </c>
      <c r="BW67" s="96" t="s">
        <v>79</v>
      </c>
      <c r="BX67" s="96" t="s">
        <v>79</v>
      </c>
      <c r="BY67" s="96">
        <v>1055</v>
      </c>
      <c r="BZ67" s="96">
        <v>9</v>
      </c>
      <c r="CA67" s="96" t="s">
        <v>78</v>
      </c>
      <c r="CB67" s="96" t="s">
        <v>79</v>
      </c>
      <c r="CC67" s="96" t="s">
        <v>78</v>
      </c>
      <c r="CD67" s="96">
        <v>1266</v>
      </c>
      <c r="CE67" s="96">
        <v>65</v>
      </c>
      <c r="CF67" s="96">
        <v>7</v>
      </c>
      <c r="CG67" s="96" t="s">
        <v>79</v>
      </c>
      <c r="CH67" s="96" t="s">
        <v>79</v>
      </c>
      <c r="CI67" s="96">
        <v>11573</v>
      </c>
      <c r="CJ67" s="96">
        <v>11485</v>
      </c>
      <c r="CK67" s="97">
        <v>87</v>
      </c>
      <c r="CL67" s="53">
        <v>55</v>
      </c>
    </row>
    <row r="68" spans="1:90" ht="12" customHeight="1" x14ac:dyDescent="0.15">
      <c r="A68" s="54" t="s">
        <v>204</v>
      </c>
      <c r="B68" s="52">
        <v>56</v>
      </c>
      <c r="C68" s="96">
        <v>28554</v>
      </c>
      <c r="D68" s="96">
        <v>23268</v>
      </c>
      <c r="E68" s="96">
        <v>10</v>
      </c>
      <c r="F68" s="96">
        <v>10</v>
      </c>
      <c r="G68" s="96" t="s">
        <v>79</v>
      </c>
      <c r="H68" s="96" t="s">
        <v>79</v>
      </c>
      <c r="I68" s="96" t="s">
        <v>79</v>
      </c>
      <c r="J68" s="96" t="s">
        <v>79</v>
      </c>
      <c r="K68" s="96" t="s">
        <v>79</v>
      </c>
      <c r="L68" s="96" t="s">
        <v>78</v>
      </c>
      <c r="M68" s="96" t="s">
        <v>78</v>
      </c>
      <c r="N68" s="96" t="s">
        <v>78</v>
      </c>
      <c r="O68" s="96" t="s">
        <v>79</v>
      </c>
      <c r="P68" s="96" t="s">
        <v>79</v>
      </c>
      <c r="Q68" s="96">
        <v>0</v>
      </c>
      <c r="R68" s="96" t="s">
        <v>79</v>
      </c>
      <c r="S68" s="96">
        <v>0</v>
      </c>
      <c r="T68" s="96">
        <v>86</v>
      </c>
      <c r="U68" s="96">
        <v>527</v>
      </c>
      <c r="V68" s="96">
        <v>265</v>
      </c>
      <c r="W68" s="96">
        <v>263</v>
      </c>
      <c r="X68" s="96" t="s">
        <v>79</v>
      </c>
      <c r="Y68" s="96">
        <v>87</v>
      </c>
      <c r="Z68" s="96">
        <v>0</v>
      </c>
      <c r="AA68" s="96">
        <v>0</v>
      </c>
      <c r="AB68" s="96" t="s">
        <v>79</v>
      </c>
      <c r="AC68" s="96" t="s">
        <v>79</v>
      </c>
      <c r="AD68" s="96" t="s">
        <v>79</v>
      </c>
      <c r="AE68" s="96">
        <v>0</v>
      </c>
      <c r="AF68" s="96">
        <v>0</v>
      </c>
      <c r="AG68" s="96" t="s">
        <v>79</v>
      </c>
      <c r="AH68" s="96">
        <v>651</v>
      </c>
      <c r="AI68" s="96" t="s">
        <v>78</v>
      </c>
      <c r="AJ68" s="96">
        <v>575</v>
      </c>
      <c r="AK68" s="96">
        <v>1875</v>
      </c>
      <c r="AL68" s="96">
        <v>105</v>
      </c>
      <c r="AM68" s="96">
        <v>1770</v>
      </c>
      <c r="AN68" s="96">
        <v>17776</v>
      </c>
      <c r="AO68" s="96">
        <v>1630</v>
      </c>
      <c r="AP68" s="96">
        <v>16146</v>
      </c>
      <c r="AQ68" s="96">
        <v>138</v>
      </c>
      <c r="AR68" s="96">
        <v>19</v>
      </c>
      <c r="AS68" s="96">
        <v>15</v>
      </c>
      <c r="AT68" s="96" t="s">
        <v>79</v>
      </c>
      <c r="AU68" s="96">
        <v>1</v>
      </c>
      <c r="AV68" s="96" t="s">
        <v>79</v>
      </c>
      <c r="AW68" s="96">
        <v>0</v>
      </c>
      <c r="AX68" s="96">
        <v>0</v>
      </c>
      <c r="AY68" s="96" t="s">
        <v>79</v>
      </c>
      <c r="AZ68" s="96" t="s">
        <v>79</v>
      </c>
      <c r="BA68" s="96" t="s">
        <v>79</v>
      </c>
      <c r="BB68" s="96" t="s">
        <v>79</v>
      </c>
      <c r="BC68" s="96" t="s">
        <v>79</v>
      </c>
      <c r="BD68" s="96">
        <v>0</v>
      </c>
      <c r="BE68" s="96">
        <v>0</v>
      </c>
      <c r="BF68" s="96" t="s">
        <v>79</v>
      </c>
      <c r="BG68" s="96" t="s">
        <v>79</v>
      </c>
      <c r="BH68" s="96">
        <v>1</v>
      </c>
      <c r="BI68" s="96">
        <v>828</v>
      </c>
      <c r="BJ68" s="96">
        <v>17</v>
      </c>
      <c r="BK68" s="96" t="s">
        <v>79</v>
      </c>
      <c r="BL68" s="96" t="s">
        <v>79</v>
      </c>
      <c r="BM68" s="96">
        <v>17</v>
      </c>
      <c r="BN68" s="96">
        <v>222</v>
      </c>
      <c r="BO68" s="96">
        <v>25</v>
      </c>
      <c r="BP68" s="96">
        <v>0</v>
      </c>
      <c r="BQ68" s="96">
        <v>4</v>
      </c>
      <c r="BR68" s="96">
        <v>193</v>
      </c>
      <c r="BS68" s="96" t="s">
        <v>79</v>
      </c>
      <c r="BT68" s="96">
        <v>4133</v>
      </c>
      <c r="BU68" s="96">
        <v>9</v>
      </c>
      <c r="BV68" s="96" t="s">
        <v>79</v>
      </c>
      <c r="BW68" s="96">
        <v>0</v>
      </c>
      <c r="BX68" s="96">
        <v>1139</v>
      </c>
      <c r="BY68" s="96">
        <v>2985</v>
      </c>
      <c r="BZ68" s="96">
        <v>177</v>
      </c>
      <c r="CA68" s="96">
        <v>173</v>
      </c>
      <c r="CB68" s="96">
        <v>1</v>
      </c>
      <c r="CC68" s="96">
        <v>3</v>
      </c>
      <c r="CD68" s="96">
        <v>470</v>
      </c>
      <c r="CE68" s="96">
        <v>60</v>
      </c>
      <c r="CF68" s="96">
        <v>188</v>
      </c>
      <c r="CG68" s="96" t="s">
        <v>79</v>
      </c>
      <c r="CH68" s="96">
        <v>7</v>
      </c>
      <c r="CI68" s="96">
        <v>12</v>
      </c>
      <c r="CJ68" s="96">
        <v>11</v>
      </c>
      <c r="CK68" s="97">
        <v>2</v>
      </c>
      <c r="CL68" s="53">
        <v>56</v>
      </c>
    </row>
    <row r="69" spans="1:90" ht="12" customHeight="1" x14ac:dyDescent="0.15">
      <c r="A69" s="56" t="s">
        <v>205</v>
      </c>
      <c r="B69" s="52">
        <v>57</v>
      </c>
      <c r="C69" s="96">
        <v>83577</v>
      </c>
      <c r="D69" s="96">
        <v>72408</v>
      </c>
      <c r="E69" s="96">
        <v>387</v>
      </c>
      <c r="F69" s="96">
        <v>336</v>
      </c>
      <c r="G69" s="96" t="s">
        <v>79</v>
      </c>
      <c r="H69" s="96" t="s">
        <v>78</v>
      </c>
      <c r="I69" s="96" t="s">
        <v>78</v>
      </c>
      <c r="J69" s="96">
        <v>1</v>
      </c>
      <c r="K69" s="96">
        <v>48</v>
      </c>
      <c r="L69" s="96" t="s">
        <v>78</v>
      </c>
      <c r="M69" s="96">
        <v>13</v>
      </c>
      <c r="N69" s="96">
        <v>9</v>
      </c>
      <c r="O69" s="96" t="s">
        <v>78</v>
      </c>
      <c r="P69" s="96" t="s">
        <v>78</v>
      </c>
      <c r="Q69" s="96" t="s">
        <v>78</v>
      </c>
      <c r="R69" s="96" t="s">
        <v>78</v>
      </c>
      <c r="S69" s="96">
        <v>4</v>
      </c>
      <c r="T69" s="96">
        <v>68</v>
      </c>
      <c r="U69" s="96">
        <v>561</v>
      </c>
      <c r="V69" s="96">
        <v>392</v>
      </c>
      <c r="W69" s="96">
        <v>169</v>
      </c>
      <c r="X69" s="96" t="s">
        <v>79</v>
      </c>
      <c r="Y69" s="96">
        <v>1991</v>
      </c>
      <c r="Z69" s="96">
        <v>33512</v>
      </c>
      <c r="AA69" s="96">
        <v>33372</v>
      </c>
      <c r="AB69" s="96">
        <v>2</v>
      </c>
      <c r="AC69" s="96">
        <v>138</v>
      </c>
      <c r="AD69" s="96" t="s">
        <v>79</v>
      </c>
      <c r="AE69" s="96">
        <v>17</v>
      </c>
      <c r="AF69" s="96">
        <v>17</v>
      </c>
      <c r="AG69" s="96" t="s">
        <v>79</v>
      </c>
      <c r="AH69" s="96">
        <v>14323</v>
      </c>
      <c r="AI69" s="96">
        <v>1</v>
      </c>
      <c r="AJ69" s="96">
        <v>7779</v>
      </c>
      <c r="AK69" s="96">
        <v>1384</v>
      </c>
      <c r="AL69" s="96">
        <v>257</v>
      </c>
      <c r="AM69" s="96">
        <v>1128</v>
      </c>
      <c r="AN69" s="96">
        <v>9497</v>
      </c>
      <c r="AO69" s="96">
        <v>1271</v>
      </c>
      <c r="AP69" s="96">
        <v>8225</v>
      </c>
      <c r="AQ69" s="96">
        <v>1441</v>
      </c>
      <c r="AR69" s="96">
        <v>5</v>
      </c>
      <c r="AS69" s="96">
        <v>7</v>
      </c>
      <c r="AT69" s="96" t="s">
        <v>79</v>
      </c>
      <c r="AU69" s="96">
        <v>6</v>
      </c>
      <c r="AV69" s="96">
        <v>0</v>
      </c>
      <c r="AW69" s="96">
        <v>3</v>
      </c>
      <c r="AX69" s="96">
        <v>3</v>
      </c>
      <c r="AY69" s="96" t="s">
        <v>79</v>
      </c>
      <c r="AZ69" s="96" t="s">
        <v>79</v>
      </c>
      <c r="BA69" s="96">
        <v>0</v>
      </c>
      <c r="BB69" s="96" t="s">
        <v>79</v>
      </c>
      <c r="BC69" s="96" t="s">
        <v>79</v>
      </c>
      <c r="BD69" s="96">
        <v>14</v>
      </c>
      <c r="BE69" s="96">
        <v>0</v>
      </c>
      <c r="BF69" s="96">
        <v>1</v>
      </c>
      <c r="BG69" s="96" t="s">
        <v>79</v>
      </c>
      <c r="BH69" s="96">
        <v>232</v>
      </c>
      <c r="BI69" s="96">
        <v>1148</v>
      </c>
      <c r="BJ69" s="96">
        <v>24</v>
      </c>
      <c r="BK69" s="96" t="s">
        <v>79</v>
      </c>
      <c r="BL69" s="96" t="s">
        <v>79</v>
      </c>
      <c r="BM69" s="96">
        <v>24</v>
      </c>
      <c r="BN69" s="96">
        <v>1843</v>
      </c>
      <c r="BO69" s="96" t="s">
        <v>79</v>
      </c>
      <c r="BP69" s="96">
        <v>600</v>
      </c>
      <c r="BQ69" s="96">
        <v>43</v>
      </c>
      <c r="BR69" s="96">
        <v>1200</v>
      </c>
      <c r="BS69" s="96" t="s">
        <v>79</v>
      </c>
      <c r="BT69" s="96">
        <v>1123</v>
      </c>
      <c r="BU69" s="96">
        <v>43</v>
      </c>
      <c r="BV69" s="96">
        <v>0</v>
      </c>
      <c r="BW69" s="96">
        <v>1</v>
      </c>
      <c r="BX69" s="96">
        <v>247</v>
      </c>
      <c r="BY69" s="96">
        <v>831</v>
      </c>
      <c r="BZ69" s="96">
        <v>3542</v>
      </c>
      <c r="CA69" s="96">
        <v>2942</v>
      </c>
      <c r="CB69" s="96">
        <v>208</v>
      </c>
      <c r="CC69" s="96">
        <v>392</v>
      </c>
      <c r="CD69" s="96">
        <v>1567</v>
      </c>
      <c r="CE69" s="96">
        <v>263</v>
      </c>
      <c r="CF69" s="96">
        <v>953</v>
      </c>
      <c r="CG69" s="96">
        <v>3</v>
      </c>
      <c r="CH69" s="96">
        <v>3</v>
      </c>
      <c r="CI69" s="96">
        <v>1849</v>
      </c>
      <c r="CJ69" s="96">
        <v>1824</v>
      </c>
      <c r="CK69" s="97">
        <v>25</v>
      </c>
      <c r="CL69" s="53">
        <v>57</v>
      </c>
    </row>
    <row r="70" spans="1:90" ht="12" customHeight="1" x14ac:dyDescent="0.15">
      <c r="A70" s="54" t="s">
        <v>206</v>
      </c>
      <c r="B70" s="52">
        <v>58</v>
      </c>
      <c r="C70" s="96">
        <v>9992</v>
      </c>
      <c r="D70" s="96">
        <v>6267</v>
      </c>
      <c r="E70" s="96">
        <v>19</v>
      </c>
      <c r="F70" s="96">
        <v>4</v>
      </c>
      <c r="G70" s="96" t="s">
        <v>79</v>
      </c>
      <c r="H70" s="96" t="s">
        <v>79</v>
      </c>
      <c r="I70" s="96" t="s">
        <v>79</v>
      </c>
      <c r="J70" s="96" t="s">
        <v>79</v>
      </c>
      <c r="K70" s="96">
        <v>15</v>
      </c>
      <c r="L70" s="96" t="s">
        <v>79</v>
      </c>
      <c r="M70" s="96" t="s">
        <v>79</v>
      </c>
      <c r="N70" s="96" t="s">
        <v>79</v>
      </c>
      <c r="O70" s="96" t="s">
        <v>79</v>
      </c>
      <c r="P70" s="96" t="s">
        <v>79</v>
      </c>
      <c r="Q70" s="96">
        <v>0</v>
      </c>
      <c r="R70" s="96">
        <v>0</v>
      </c>
      <c r="S70" s="96" t="s">
        <v>79</v>
      </c>
      <c r="T70" s="96">
        <v>5</v>
      </c>
      <c r="U70" s="96">
        <v>1206</v>
      </c>
      <c r="V70" s="96">
        <v>1198</v>
      </c>
      <c r="W70" s="96">
        <v>8</v>
      </c>
      <c r="X70" s="96" t="s">
        <v>79</v>
      </c>
      <c r="Y70" s="96">
        <v>1708</v>
      </c>
      <c r="Z70" s="96">
        <v>0</v>
      </c>
      <c r="AA70" s="96">
        <v>0</v>
      </c>
      <c r="AB70" s="96" t="s">
        <v>79</v>
      </c>
      <c r="AC70" s="96" t="s">
        <v>79</v>
      </c>
      <c r="AD70" s="96" t="s">
        <v>79</v>
      </c>
      <c r="AE70" s="96" t="s">
        <v>79</v>
      </c>
      <c r="AF70" s="96" t="s">
        <v>79</v>
      </c>
      <c r="AG70" s="96" t="s">
        <v>79</v>
      </c>
      <c r="AH70" s="96">
        <v>7</v>
      </c>
      <c r="AI70" s="96" t="s">
        <v>79</v>
      </c>
      <c r="AJ70" s="96">
        <v>12</v>
      </c>
      <c r="AK70" s="96">
        <v>1248</v>
      </c>
      <c r="AL70" s="96">
        <v>120</v>
      </c>
      <c r="AM70" s="96">
        <v>1127</v>
      </c>
      <c r="AN70" s="96">
        <v>1242</v>
      </c>
      <c r="AO70" s="96">
        <v>951</v>
      </c>
      <c r="AP70" s="96">
        <v>291</v>
      </c>
      <c r="AQ70" s="96">
        <v>195</v>
      </c>
      <c r="AR70" s="96" t="s">
        <v>79</v>
      </c>
      <c r="AS70" s="96">
        <v>2</v>
      </c>
      <c r="AT70" s="96" t="s">
        <v>79</v>
      </c>
      <c r="AU70" s="96" t="s">
        <v>79</v>
      </c>
      <c r="AV70" s="96" t="s">
        <v>79</v>
      </c>
      <c r="AW70" s="96">
        <v>0</v>
      </c>
      <c r="AX70" s="96">
        <v>0</v>
      </c>
      <c r="AY70" s="96" t="s">
        <v>79</v>
      </c>
      <c r="AZ70" s="96" t="s">
        <v>79</v>
      </c>
      <c r="BA70" s="96" t="s">
        <v>79</v>
      </c>
      <c r="BB70" s="96" t="s">
        <v>79</v>
      </c>
      <c r="BC70" s="96" t="s">
        <v>79</v>
      </c>
      <c r="BD70" s="96">
        <v>0</v>
      </c>
      <c r="BE70" s="96" t="s">
        <v>79</v>
      </c>
      <c r="BF70" s="96" t="s">
        <v>79</v>
      </c>
      <c r="BG70" s="96" t="s">
        <v>79</v>
      </c>
      <c r="BH70" s="96">
        <v>12</v>
      </c>
      <c r="BI70" s="96">
        <v>612</v>
      </c>
      <c r="BJ70" s="96">
        <v>614</v>
      </c>
      <c r="BK70" s="96" t="s">
        <v>79</v>
      </c>
      <c r="BL70" s="96" t="s">
        <v>79</v>
      </c>
      <c r="BM70" s="96">
        <v>614</v>
      </c>
      <c r="BN70" s="96">
        <v>1</v>
      </c>
      <c r="BO70" s="96">
        <v>0</v>
      </c>
      <c r="BP70" s="96" t="s">
        <v>79</v>
      </c>
      <c r="BQ70" s="96" t="s">
        <v>79</v>
      </c>
      <c r="BR70" s="96">
        <v>1</v>
      </c>
      <c r="BS70" s="96" t="s">
        <v>79</v>
      </c>
      <c r="BT70" s="96">
        <v>84</v>
      </c>
      <c r="BU70" s="96">
        <v>1</v>
      </c>
      <c r="BV70" s="96" t="s">
        <v>79</v>
      </c>
      <c r="BW70" s="96" t="s">
        <v>79</v>
      </c>
      <c r="BX70" s="96" t="s">
        <v>79</v>
      </c>
      <c r="BY70" s="96">
        <v>83</v>
      </c>
      <c r="BZ70" s="96">
        <v>21</v>
      </c>
      <c r="CA70" s="96">
        <v>0</v>
      </c>
      <c r="CB70" s="96" t="s">
        <v>79</v>
      </c>
      <c r="CC70" s="96">
        <v>21</v>
      </c>
      <c r="CD70" s="96">
        <v>2174</v>
      </c>
      <c r="CE70" s="96">
        <v>221</v>
      </c>
      <c r="CF70" s="96">
        <v>595</v>
      </c>
      <c r="CG70" s="96" t="s">
        <v>79</v>
      </c>
      <c r="CH70" s="96">
        <v>0</v>
      </c>
      <c r="CI70" s="96">
        <v>15</v>
      </c>
      <c r="CJ70" s="96">
        <v>15</v>
      </c>
      <c r="CK70" s="97">
        <v>0</v>
      </c>
      <c r="CL70" s="53">
        <v>58</v>
      </c>
    </row>
    <row r="71" spans="1:90" ht="12" customHeight="1" x14ac:dyDescent="0.15">
      <c r="A71" s="54" t="s">
        <v>207</v>
      </c>
      <c r="B71" s="52">
        <v>59</v>
      </c>
      <c r="C71" s="96">
        <v>4043</v>
      </c>
      <c r="D71" s="96">
        <v>3752</v>
      </c>
      <c r="E71" s="96">
        <v>0</v>
      </c>
      <c r="F71" s="96">
        <v>0</v>
      </c>
      <c r="G71" s="96" t="s">
        <v>79</v>
      </c>
      <c r="H71" s="96" t="s">
        <v>79</v>
      </c>
      <c r="I71" s="96" t="s">
        <v>79</v>
      </c>
      <c r="J71" s="96" t="s">
        <v>79</v>
      </c>
      <c r="K71" s="96" t="s">
        <v>79</v>
      </c>
      <c r="L71" s="96" t="s">
        <v>79</v>
      </c>
      <c r="M71" s="96" t="s">
        <v>79</v>
      </c>
      <c r="N71" s="96" t="s">
        <v>79</v>
      </c>
      <c r="O71" s="96" t="s">
        <v>79</v>
      </c>
      <c r="P71" s="96" t="s">
        <v>79</v>
      </c>
      <c r="Q71" s="96">
        <v>0</v>
      </c>
      <c r="R71" s="96" t="s">
        <v>79</v>
      </c>
      <c r="S71" s="96">
        <v>0</v>
      </c>
      <c r="T71" s="96">
        <v>2</v>
      </c>
      <c r="U71" s="96">
        <v>1278</v>
      </c>
      <c r="V71" s="96">
        <v>1250</v>
      </c>
      <c r="W71" s="96">
        <v>28</v>
      </c>
      <c r="X71" s="96" t="s">
        <v>79</v>
      </c>
      <c r="Y71" s="96">
        <v>2086</v>
      </c>
      <c r="Z71" s="96">
        <v>0</v>
      </c>
      <c r="AA71" s="96">
        <v>0</v>
      </c>
      <c r="AB71" s="96" t="s">
        <v>79</v>
      </c>
      <c r="AC71" s="96" t="s">
        <v>79</v>
      </c>
      <c r="AD71" s="96" t="s">
        <v>79</v>
      </c>
      <c r="AE71" s="96" t="s">
        <v>79</v>
      </c>
      <c r="AF71" s="96" t="s">
        <v>79</v>
      </c>
      <c r="AG71" s="96" t="s">
        <v>79</v>
      </c>
      <c r="AH71" s="96">
        <v>14</v>
      </c>
      <c r="AI71" s="96" t="s">
        <v>79</v>
      </c>
      <c r="AJ71" s="96">
        <v>25</v>
      </c>
      <c r="AK71" s="96">
        <v>178</v>
      </c>
      <c r="AL71" s="96">
        <v>75</v>
      </c>
      <c r="AM71" s="96">
        <v>104</v>
      </c>
      <c r="AN71" s="96">
        <v>5</v>
      </c>
      <c r="AO71" s="96">
        <v>5</v>
      </c>
      <c r="AP71" s="96" t="s">
        <v>79</v>
      </c>
      <c r="AQ71" s="96">
        <v>1</v>
      </c>
      <c r="AR71" s="96" t="s">
        <v>79</v>
      </c>
      <c r="AS71" s="96">
        <v>4</v>
      </c>
      <c r="AT71" s="96" t="s">
        <v>79</v>
      </c>
      <c r="AU71" s="96" t="s">
        <v>79</v>
      </c>
      <c r="AV71" s="96" t="s">
        <v>79</v>
      </c>
      <c r="AW71" s="96">
        <v>0</v>
      </c>
      <c r="AX71" s="96">
        <v>0</v>
      </c>
      <c r="AY71" s="96" t="s">
        <v>79</v>
      </c>
      <c r="AZ71" s="96" t="s">
        <v>79</v>
      </c>
      <c r="BA71" s="96" t="s">
        <v>79</v>
      </c>
      <c r="BB71" s="96" t="s">
        <v>79</v>
      </c>
      <c r="BC71" s="96" t="s">
        <v>79</v>
      </c>
      <c r="BD71" s="96">
        <v>0</v>
      </c>
      <c r="BE71" s="96">
        <v>0</v>
      </c>
      <c r="BF71" s="96" t="s">
        <v>79</v>
      </c>
      <c r="BG71" s="96" t="s">
        <v>79</v>
      </c>
      <c r="BH71" s="96">
        <v>0</v>
      </c>
      <c r="BI71" s="96">
        <v>159</v>
      </c>
      <c r="BJ71" s="96" t="s">
        <v>79</v>
      </c>
      <c r="BK71" s="96" t="s">
        <v>79</v>
      </c>
      <c r="BL71" s="96" t="s">
        <v>79</v>
      </c>
      <c r="BM71" s="96" t="s">
        <v>79</v>
      </c>
      <c r="BN71" s="96">
        <v>22</v>
      </c>
      <c r="BO71" s="96" t="s">
        <v>79</v>
      </c>
      <c r="BP71" s="96" t="s">
        <v>79</v>
      </c>
      <c r="BQ71" s="96">
        <v>22</v>
      </c>
      <c r="BR71" s="96">
        <v>0</v>
      </c>
      <c r="BS71" s="96" t="s">
        <v>79</v>
      </c>
      <c r="BT71" s="96">
        <v>21</v>
      </c>
      <c r="BU71" s="96">
        <v>0</v>
      </c>
      <c r="BV71" s="96" t="s">
        <v>79</v>
      </c>
      <c r="BW71" s="96" t="s">
        <v>79</v>
      </c>
      <c r="BX71" s="96" t="s">
        <v>79</v>
      </c>
      <c r="BY71" s="96">
        <v>21</v>
      </c>
      <c r="BZ71" s="96">
        <v>8</v>
      </c>
      <c r="CA71" s="96" t="s">
        <v>79</v>
      </c>
      <c r="CB71" s="96" t="s">
        <v>79</v>
      </c>
      <c r="CC71" s="96">
        <v>8</v>
      </c>
      <c r="CD71" s="96">
        <v>68</v>
      </c>
      <c r="CE71" s="96">
        <v>39</v>
      </c>
      <c r="CF71" s="96">
        <v>10</v>
      </c>
      <c r="CG71" s="96" t="s">
        <v>79</v>
      </c>
      <c r="CH71" s="96">
        <v>124</v>
      </c>
      <c r="CI71" s="96">
        <v>1</v>
      </c>
      <c r="CJ71" s="96">
        <v>1</v>
      </c>
      <c r="CK71" s="97" t="s">
        <v>79</v>
      </c>
      <c r="CL71" s="53">
        <v>59</v>
      </c>
    </row>
    <row r="72" spans="1:90" ht="12" customHeight="1" x14ac:dyDescent="0.15">
      <c r="A72" s="54" t="s">
        <v>208</v>
      </c>
      <c r="B72" s="52">
        <v>60</v>
      </c>
      <c r="C72" s="96">
        <v>36119</v>
      </c>
      <c r="D72" s="96">
        <v>33204</v>
      </c>
      <c r="E72" s="96">
        <v>8</v>
      </c>
      <c r="F72" s="96">
        <v>8</v>
      </c>
      <c r="G72" s="96" t="s">
        <v>79</v>
      </c>
      <c r="H72" s="96" t="s">
        <v>79</v>
      </c>
      <c r="I72" s="96" t="s">
        <v>79</v>
      </c>
      <c r="J72" s="96">
        <v>0</v>
      </c>
      <c r="K72" s="96">
        <v>0</v>
      </c>
      <c r="L72" s="96">
        <v>1</v>
      </c>
      <c r="M72" s="96">
        <v>1</v>
      </c>
      <c r="N72" s="96" t="s">
        <v>79</v>
      </c>
      <c r="O72" s="96" t="s">
        <v>79</v>
      </c>
      <c r="P72" s="96">
        <v>0</v>
      </c>
      <c r="Q72" s="96">
        <v>0</v>
      </c>
      <c r="R72" s="96" t="s">
        <v>79</v>
      </c>
      <c r="S72" s="96">
        <v>0</v>
      </c>
      <c r="T72" s="96">
        <v>7</v>
      </c>
      <c r="U72" s="96">
        <v>1006</v>
      </c>
      <c r="V72" s="96">
        <v>852</v>
      </c>
      <c r="W72" s="96">
        <v>154</v>
      </c>
      <c r="X72" s="96" t="s">
        <v>79</v>
      </c>
      <c r="Y72" s="96">
        <v>1338</v>
      </c>
      <c r="Z72" s="96">
        <v>72</v>
      </c>
      <c r="AA72" s="96">
        <v>72</v>
      </c>
      <c r="AB72" s="96" t="s">
        <v>79</v>
      </c>
      <c r="AC72" s="96" t="s">
        <v>79</v>
      </c>
      <c r="AD72" s="96" t="s">
        <v>79</v>
      </c>
      <c r="AE72" s="96">
        <v>0</v>
      </c>
      <c r="AF72" s="96">
        <v>0</v>
      </c>
      <c r="AG72" s="96" t="s">
        <v>79</v>
      </c>
      <c r="AH72" s="96">
        <v>297</v>
      </c>
      <c r="AI72" s="96" t="s">
        <v>79</v>
      </c>
      <c r="AJ72" s="96">
        <v>1295</v>
      </c>
      <c r="AK72" s="96">
        <v>2389</v>
      </c>
      <c r="AL72" s="96">
        <v>308</v>
      </c>
      <c r="AM72" s="96">
        <v>2081</v>
      </c>
      <c r="AN72" s="96">
        <v>11971</v>
      </c>
      <c r="AO72" s="96">
        <v>7110</v>
      </c>
      <c r="AP72" s="96">
        <v>4861</v>
      </c>
      <c r="AQ72" s="96">
        <v>12521</v>
      </c>
      <c r="AR72" s="96" t="s">
        <v>79</v>
      </c>
      <c r="AS72" s="96">
        <v>15</v>
      </c>
      <c r="AT72" s="96" t="s">
        <v>79</v>
      </c>
      <c r="AU72" s="96" t="s">
        <v>79</v>
      </c>
      <c r="AV72" s="96" t="s">
        <v>79</v>
      </c>
      <c r="AW72" s="96">
        <v>1</v>
      </c>
      <c r="AX72" s="96">
        <v>1</v>
      </c>
      <c r="AY72" s="96" t="s">
        <v>79</v>
      </c>
      <c r="AZ72" s="96" t="s">
        <v>79</v>
      </c>
      <c r="BA72" s="96">
        <v>0</v>
      </c>
      <c r="BB72" s="96" t="s">
        <v>79</v>
      </c>
      <c r="BC72" s="96" t="s">
        <v>79</v>
      </c>
      <c r="BD72" s="96">
        <v>0</v>
      </c>
      <c r="BE72" s="96">
        <v>0</v>
      </c>
      <c r="BF72" s="96">
        <v>0</v>
      </c>
      <c r="BG72" s="96" t="s">
        <v>79</v>
      </c>
      <c r="BH72" s="96">
        <v>180</v>
      </c>
      <c r="BI72" s="96">
        <v>2103</v>
      </c>
      <c r="BJ72" s="96">
        <v>143</v>
      </c>
      <c r="BK72" s="96" t="s">
        <v>79</v>
      </c>
      <c r="BL72" s="96" t="s">
        <v>79</v>
      </c>
      <c r="BM72" s="96">
        <v>143</v>
      </c>
      <c r="BN72" s="96">
        <v>519</v>
      </c>
      <c r="BO72" s="96">
        <v>0</v>
      </c>
      <c r="BP72" s="96">
        <v>499</v>
      </c>
      <c r="BQ72" s="96">
        <v>20</v>
      </c>
      <c r="BR72" s="96">
        <v>1</v>
      </c>
      <c r="BS72" s="96" t="s">
        <v>79</v>
      </c>
      <c r="BT72" s="96">
        <v>53</v>
      </c>
      <c r="BU72" s="96">
        <v>8</v>
      </c>
      <c r="BV72" s="96" t="s">
        <v>79</v>
      </c>
      <c r="BW72" s="96" t="s">
        <v>79</v>
      </c>
      <c r="BX72" s="96" t="s">
        <v>79</v>
      </c>
      <c r="BY72" s="96">
        <v>44</v>
      </c>
      <c r="BZ72" s="96">
        <v>476</v>
      </c>
      <c r="CA72" s="96">
        <v>362</v>
      </c>
      <c r="CB72" s="96" t="s">
        <v>78</v>
      </c>
      <c r="CC72" s="96" t="s">
        <v>78</v>
      </c>
      <c r="CD72" s="96">
        <v>1119</v>
      </c>
      <c r="CE72" s="96">
        <v>163</v>
      </c>
      <c r="CF72" s="96">
        <v>362</v>
      </c>
      <c r="CG72" s="96" t="s">
        <v>79</v>
      </c>
      <c r="CH72" s="96">
        <v>48</v>
      </c>
      <c r="CI72" s="96">
        <v>33</v>
      </c>
      <c r="CJ72" s="96">
        <v>26</v>
      </c>
      <c r="CK72" s="97">
        <v>7</v>
      </c>
      <c r="CL72" s="53">
        <v>60</v>
      </c>
    </row>
    <row r="73" spans="1:90" ht="12" customHeight="1" x14ac:dyDescent="0.15">
      <c r="A73" s="54" t="s">
        <v>209</v>
      </c>
      <c r="B73" s="52">
        <v>61</v>
      </c>
      <c r="C73" s="96">
        <v>2150</v>
      </c>
      <c r="D73" s="96">
        <v>1042</v>
      </c>
      <c r="E73" s="96">
        <v>6</v>
      </c>
      <c r="F73" s="96">
        <v>6</v>
      </c>
      <c r="G73" s="96" t="s">
        <v>79</v>
      </c>
      <c r="H73" s="96" t="s">
        <v>79</v>
      </c>
      <c r="I73" s="96" t="s">
        <v>79</v>
      </c>
      <c r="J73" s="96" t="s">
        <v>79</v>
      </c>
      <c r="K73" s="96" t="s">
        <v>79</v>
      </c>
      <c r="L73" s="96">
        <v>0</v>
      </c>
      <c r="M73" s="96">
        <v>0</v>
      </c>
      <c r="N73" s="96" t="s">
        <v>79</v>
      </c>
      <c r="O73" s="96" t="s">
        <v>79</v>
      </c>
      <c r="P73" s="96" t="s">
        <v>79</v>
      </c>
      <c r="Q73" s="96">
        <v>0</v>
      </c>
      <c r="R73" s="96" t="s">
        <v>79</v>
      </c>
      <c r="S73" s="96">
        <v>0</v>
      </c>
      <c r="T73" s="96">
        <v>5</v>
      </c>
      <c r="U73" s="96">
        <v>172</v>
      </c>
      <c r="V73" s="96">
        <v>103</v>
      </c>
      <c r="W73" s="96">
        <v>69</v>
      </c>
      <c r="X73" s="96" t="s">
        <v>79</v>
      </c>
      <c r="Y73" s="96">
        <v>20</v>
      </c>
      <c r="Z73" s="96">
        <v>0</v>
      </c>
      <c r="AA73" s="96">
        <v>0</v>
      </c>
      <c r="AB73" s="96" t="s">
        <v>79</v>
      </c>
      <c r="AC73" s="96" t="s">
        <v>79</v>
      </c>
      <c r="AD73" s="96" t="s">
        <v>79</v>
      </c>
      <c r="AE73" s="96" t="s">
        <v>79</v>
      </c>
      <c r="AF73" s="96" t="s">
        <v>79</v>
      </c>
      <c r="AG73" s="96" t="s">
        <v>79</v>
      </c>
      <c r="AH73" s="96">
        <v>31</v>
      </c>
      <c r="AI73" s="96" t="s">
        <v>79</v>
      </c>
      <c r="AJ73" s="96">
        <v>12</v>
      </c>
      <c r="AK73" s="96">
        <v>122</v>
      </c>
      <c r="AL73" s="96">
        <v>109</v>
      </c>
      <c r="AM73" s="96">
        <v>13</v>
      </c>
      <c r="AN73" s="96">
        <v>452</v>
      </c>
      <c r="AO73" s="96">
        <v>112</v>
      </c>
      <c r="AP73" s="96">
        <v>340</v>
      </c>
      <c r="AQ73" s="96">
        <v>111</v>
      </c>
      <c r="AR73" s="96" t="s">
        <v>79</v>
      </c>
      <c r="AS73" s="96" t="s">
        <v>79</v>
      </c>
      <c r="AT73" s="96" t="s">
        <v>79</v>
      </c>
      <c r="AU73" s="96" t="s">
        <v>79</v>
      </c>
      <c r="AV73" s="96" t="s">
        <v>79</v>
      </c>
      <c r="AW73" s="96">
        <v>1</v>
      </c>
      <c r="AX73" s="96">
        <v>1</v>
      </c>
      <c r="AY73" s="96" t="s">
        <v>79</v>
      </c>
      <c r="AZ73" s="96" t="s">
        <v>79</v>
      </c>
      <c r="BA73" s="96" t="s">
        <v>79</v>
      </c>
      <c r="BB73" s="96" t="s">
        <v>79</v>
      </c>
      <c r="BC73" s="96" t="s">
        <v>79</v>
      </c>
      <c r="BD73" s="96" t="s">
        <v>79</v>
      </c>
      <c r="BE73" s="96">
        <v>0</v>
      </c>
      <c r="BF73" s="96" t="s">
        <v>79</v>
      </c>
      <c r="BG73" s="96" t="s">
        <v>79</v>
      </c>
      <c r="BH73" s="96">
        <v>1</v>
      </c>
      <c r="BI73" s="96">
        <v>110</v>
      </c>
      <c r="BJ73" s="96">
        <v>25</v>
      </c>
      <c r="BK73" s="96" t="s">
        <v>79</v>
      </c>
      <c r="BL73" s="96" t="s">
        <v>79</v>
      </c>
      <c r="BM73" s="96">
        <v>25</v>
      </c>
      <c r="BN73" s="96">
        <v>321</v>
      </c>
      <c r="BO73" s="96" t="s">
        <v>79</v>
      </c>
      <c r="BP73" s="96">
        <v>321</v>
      </c>
      <c r="BQ73" s="96">
        <v>0</v>
      </c>
      <c r="BR73" s="96" t="s">
        <v>79</v>
      </c>
      <c r="BS73" s="96" t="s">
        <v>79</v>
      </c>
      <c r="BT73" s="96">
        <v>5</v>
      </c>
      <c r="BU73" s="96">
        <v>3</v>
      </c>
      <c r="BV73" s="96" t="s">
        <v>79</v>
      </c>
      <c r="BW73" s="96" t="s">
        <v>79</v>
      </c>
      <c r="BX73" s="96">
        <v>0</v>
      </c>
      <c r="BY73" s="96">
        <v>2</v>
      </c>
      <c r="BZ73" s="96">
        <v>280</v>
      </c>
      <c r="CA73" s="96">
        <v>238</v>
      </c>
      <c r="CB73" s="96" t="s">
        <v>79</v>
      </c>
      <c r="CC73" s="96">
        <v>42</v>
      </c>
      <c r="CD73" s="96">
        <v>131</v>
      </c>
      <c r="CE73" s="96">
        <v>73</v>
      </c>
      <c r="CF73" s="96">
        <v>258</v>
      </c>
      <c r="CG73" s="96" t="s">
        <v>79</v>
      </c>
      <c r="CH73" s="96">
        <v>2</v>
      </c>
      <c r="CI73" s="96">
        <v>12</v>
      </c>
      <c r="CJ73" s="96">
        <v>4</v>
      </c>
      <c r="CK73" s="97">
        <v>8</v>
      </c>
      <c r="CL73" s="53">
        <v>61</v>
      </c>
    </row>
    <row r="74" spans="1:90" ht="18" customHeight="1" x14ac:dyDescent="0.15">
      <c r="A74" s="57" t="s">
        <v>210</v>
      </c>
      <c r="B74" s="58">
        <v>62</v>
      </c>
      <c r="C74" s="96">
        <v>50183</v>
      </c>
      <c r="D74" s="96">
        <v>38126</v>
      </c>
      <c r="E74" s="96">
        <v>3211</v>
      </c>
      <c r="F74" s="96">
        <v>1098</v>
      </c>
      <c r="G74" s="96">
        <v>165</v>
      </c>
      <c r="H74" s="96">
        <v>552</v>
      </c>
      <c r="I74" s="96">
        <v>1089</v>
      </c>
      <c r="J74" s="96">
        <v>308</v>
      </c>
      <c r="K74" s="96" t="s">
        <v>79</v>
      </c>
      <c r="L74" s="96" t="s">
        <v>78</v>
      </c>
      <c r="M74" s="96" t="s">
        <v>78</v>
      </c>
      <c r="N74" s="96">
        <v>35</v>
      </c>
      <c r="O74" s="96">
        <v>11</v>
      </c>
      <c r="P74" s="96">
        <v>1</v>
      </c>
      <c r="Q74" s="96">
        <v>1881</v>
      </c>
      <c r="R74" s="96">
        <v>1868</v>
      </c>
      <c r="S74" s="96">
        <v>13</v>
      </c>
      <c r="T74" s="96">
        <v>532</v>
      </c>
      <c r="U74" s="96">
        <v>284</v>
      </c>
      <c r="V74" s="96">
        <v>155</v>
      </c>
      <c r="W74" s="96">
        <v>129</v>
      </c>
      <c r="X74" s="96" t="s">
        <v>79</v>
      </c>
      <c r="Y74" s="96">
        <v>14</v>
      </c>
      <c r="Z74" s="96">
        <v>16226</v>
      </c>
      <c r="AA74" s="96" t="s">
        <v>78</v>
      </c>
      <c r="AB74" s="96" t="s">
        <v>78</v>
      </c>
      <c r="AC74" s="96" t="s">
        <v>79</v>
      </c>
      <c r="AD74" s="96" t="s">
        <v>79</v>
      </c>
      <c r="AE74" s="96">
        <v>24</v>
      </c>
      <c r="AF74" s="96">
        <v>24</v>
      </c>
      <c r="AG74" s="96" t="s">
        <v>79</v>
      </c>
      <c r="AH74" s="96">
        <v>2780</v>
      </c>
      <c r="AI74" s="96" t="s">
        <v>78</v>
      </c>
      <c r="AJ74" s="96">
        <v>1002</v>
      </c>
      <c r="AK74" s="96">
        <v>1040</v>
      </c>
      <c r="AL74" s="96">
        <v>556</v>
      </c>
      <c r="AM74" s="96">
        <v>484</v>
      </c>
      <c r="AN74" s="96">
        <v>6725</v>
      </c>
      <c r="AO74" s="96">
        <v>3580</v>
      </c>
      <c r="AP74" s="96">
        <v>3145</v>
      </c>
      <c r="AQ74" s="96">
        <v>133</v>
      </c>
      <c r="AR74" s="96">
        <v>36</v>
      </c>
      <c r="AS74" s="96">
        <v>0</v>
      </c>
      <c r="AT74" s="96" t="s">
        <v>79</v>
      </c>
      <c r="AU74" s="96">
        <v>9</v>
      </c>
      <c r="AV74" s="96">
        <v>18</v>
      </c>
      <c r="AW74" s="96">
        <v>74</v>
      </c>
      <c r="AX74" s="96">
        <v>69</v>
      </c>
      <c r="AY74" s="96">
        <v>4</v>
      </c>
      <c r="AZ74" s="96" t="s">
        <v>79</v>
      </c>
      <c r="BA74" s="96">
        <v>1</v>
      </c>
      <c r="BB74" s="96" t="s">
        <v>79</v>
      </c>
      <c r="BC74" s="96" t="s">
        <v>79</v>
      </c>
      <c r="BD74" s="96">
        <v>18</v>
      </c>
      <c r="BE74" s="96">
        <v>7</v>
      </c>
      <c r="BF74" s="96" t="s">
        <v>79</v>
      </c>
      <c r="BG74" s="96" t="s">
        <v>79</v>
      </c>
      <c r="BH74" s="96">
        <v>19</v>
      </c>
      <c r="BI74" s="96">
        <v>3329</v>
      </c>
      <c r="BJ74" s="96">
        <v>0</v>
      </c>
      <c r="BK74" s="96" t="s">
        <v>79</v>
      </c>
      <c r="BL74" s="96" t="s">
        <v>79</v>
      </c>
      <c r="BM74" s="96">
        <v>0</v>
      </c>
      <c r="BN74" s="96">
        <v>48</v>
      </c>
      <c r="BO74" s="96" t="s">
        <v>79</v>
      </c>
      <c r="BP74" s="96">
        <v>0</v>
      </c>
      <c r="BQ74" s="96">
        <v>22</v>
      </c>
      <c r="BR74" s="96">
        <v>26</v>
      </c>
      <c r="BS74" s="96" t="s">
        <v>79</v>
      </c>
      <c r="BT74" s="96">
        <v>667</v>
      </c>
      <c r="BU74" s="96">
        <v>13</v>
      </c>
      <c r="BV74" s="96">
        <v>1</v>
      </c>
      <c r="BW74" s="96" t="s">
        <v>79</v>
      </c>
      <c r="BX74" s="96">
        <v>132</v>
      </c>
      <c r="BY74" s="96">
        <v>521</v>
      </c>
      <c r="BZ74" s="96">
        <v>8106</v>
      </c>
      <c r="CA74" s="96">
        <v>4828</v>
      </c>
      <c r="CB74" s="96">
        <v>2761</v>
      </c>
      <c r="CC74" s="96">
        <v>517</v>
      </c>
      <c r="CD74" s="96">
        <v>691</v>
      </c>
      <c r="CE74" s="96">
        <v>23</v>
      </c>
      <c r="CF74" s="96">
        <v>314</v>
      </c>
      <c r="CG74" s="96">
        <v>3</v>
      </c>
      <c r="CH74" s="96">
        <v>42</v>
      </c>
      <c r="CI74" s="96">
        <v>2165</v>
      </c>
      <c r="CJ74" s="96">
        <v>2034</v>
      </c>
      <c r="CK74" s="97">
        <v>131</v>
      </c>
      <c r="CL74" s="59">
        <v>62</v>
      </c>
    </row>
    <row r="75" spans="1:90" ht="12" customHeight="1" x14ac:dyDescent="0.15">
      <c r="A75" s="57" t="s">
        <v>211</v>
      </c>
      <c r="B75" s="58">
        <v>63</v>
      </c>
      <c r="C75" s="96">
        <v>12052</v>
      </c>
      <c r="D75" s="96">
        <v>9280</v>
      </c>
      <c r="E75" s="96">
        <v>453</v>
      </c>
      <c r="F75" s="96">
        <v>453</v>
      </c>
      <c r="G75" s="96" t="s">
        <v>79</v>
      </c>
      <c r="H75" s="96" t="s">
        <v>79</v>
      </c>
      <c r="I75" s="96" t="s">
        <v>79</v>
      </c>
      <c r="J75" s="96">
        <v>0</v>
      </c>
      <c r="K75" s="96" t="s">
        <v>79</v>
      </c>
      <c r="L75" s="96">
        <v>2</v>
      </c>
      <c r="M75" s="96">
        <v>2</v>
      </c>
      <c r="N75" s="96" t="s">
        <v>79</v>
      </c>
      <c r="O75" s="96" t="s">
        <v>79</v>
      </c>
      <c r="P75" s="96" t="s">
        <v>79</v>
      </c>
      <c r="Q75" s="96">
        <v>49</v>
      </c>
      <c r="R75" s="96">
        <v>49</v>
      </c>
      <c r="S75" s="96">
        <v>0</v>
      </c>
      <c r="T75" s="96">
        <v>303</v>
      </c>
      <c r="U75" s="96">
        <v>80</v>
      </c>
      <c r="V75" s="96">
        <v>43</v>
      </c>
      <c r="W75" s="96">
        <v>37</v>
      </c>
      <c r="X75" s="96">
        <v>0</v>
      </c>
      <c r="Y75" s="96">
        <v>1</v>
      </c>
      <c r="Z75" s="96">
        <v>2390</v>
      </c>
      <c r="AA75" s="96" t="s">
        <v>78</v>
      </c>
      <c r="AB75" s="96" t="s">
        <v>78</v>
      </c>
      <c r="AC75" s="96">
        <v>13</v>
      </c>
      <c r="AD75" s="96" t="s">
        <v>79</v>
      </c>
      <c r="AE75" s="96">
        <v>141</v>
      </c>
      <c r="AF75" s="96">
        <v>141</v>
      </c>
      <c r="AG75" s="96" t="s">
        <v>79</v>
      </c>
      <c r="AH75" s="96">
        <v>630</v>
      </c>
      <c r="AI75" s="96" t="s">
        <v>79</v>
      </c>
      <c r="AJ75" s="96">
        <v>1248</v>
      </c>
      <c r="AK75" s="96">
        <v>583</v>
      </c>
      <c r="AL75" s="96">
        <v>391</v>
      </c>
      <c r="AM75" s="96">
        <v>192</v>
      </c>
      <c r="AN75" s="96">
        <v>1855</v>
      </c>
      <c r="AO75" s="96">
        <v>1854</v>
      </c>
      <c r="AP75" s="96">
        <v>2</v>
      </c>
      <c r="AQ75" s="96">
        <v>126</v>
      </c>
      <c r="AR75" s="96" t="s">
        <v>79</v>
      </c>
      <c r="AS75" s="96">
        <v>35</v>
      </c>
      <c r="AT75" s="96">
        <v>2</v>
      </c>
      <c r="AU75" s="96">
        <v>2</v>
      </c>
      <c r="AV75" s="96">
        <v>0</v>
      </c>
      <c r="AW75" s="96">
        <v>261</v>
      </c>
      <c r="AX75" s="96">
        <v>244</v>
      </c>
      <c r="AY75" s="96">
        <v>15</v>
      </c>
      <c r="AZ75" s="96" t="s">
        <v>79</v>
      </c>
      <c r="BA75" s="96">
        <v>1</v>
      </c>
      <c r="BB75" s="96" t="s">
        <v>79</v>
      </c>
      <c r="BC75" s="96" t="s">
        <v>79</v>
      </c>
      <c r="BD75" s="96">
        <v>19</v>
      </c>
      <c r="BE75" s="96">
        <v>10</v>
      </c>
      <c r="BF75" s="96" t="s">
        <v>79</v>
      </c>
      <c r="BG75" s="96">
        <v>0</v>
      </c>
      <c r="BH75" s="96">
        <v>58</v>
      </c>
      <c r="BI75" s="96">
        <v>1033</v>
      </c>
      <c r="BJ75" s="96">
        <v>22</v>
      </c>
      <c r="BK75" s="96" t="s">
        <v>79</v>
      </c>
      <c r="BL75" s="96">
        <v>0</v>
      </c>
      <c r="BM75" s="96">
        <v>22</v>
      </c>
      <c r="BN75" s="96">
        <v>302</v>
      </c>
      <c r="BO75" s="96" t="s">
        <v>79</v>
      </c>
      <c r="BP75" s="96">
        <v>212</v>
      </c>
      <c r="BQ75" s="96">
        <v>10</v>
      </c>
      <c r="BR75" s="96">
        <v>80</v>
      </c>
      <c r="BS75" s="96" t="s">
        <v>79</v>
      </c>
      <c r="BT75" s="96">
        <v>451</v>
      </c>
      <c r="BU75" s="96">
        <v>9</v>
      </c>
      <c r="BV75" s="96">
        <v>62</v>
      </c>
      <c r="BW75" s="96">
        <v>0</v>
      </c>
      <c r="BX75" s="96">
        <v>284</v>
      </c>
      <c r="BY75" s="96">
        <v>97</v>
      </c>
      <c r="BZ75" s="96">
        <v>1129</v>
      </c>
      <c r="CA75" s="96">
        <v>542</v>
      </c>
      <c r="CB75" s="96" t="s">
        <v>79</v>
      </c>
      <c r="CC75" s="96">
        <v>587</v>
      </c>
      <c r="CD75" s="96">
        <v>68</v>
      </c>
      <c r="CE75" s="96">
        <v>692</v>
      </c>
      <c r="CF75" s="96">
        <v>16</v>
      </c>
      <c r="CG75" s="96">
        <v>1</v>
      </c>
      <c r="CH75" s="96">
        <v>24</v>
      </c>
      <c r="CI75" s="96">
        <v>66</v>
      </c>
      <c r="CJ75" s="96">
        <v>1</v>
      </c>
      <c r="CK75" s="97">
        <v>65</v>
      </c>
      <c r="CL75" s="59">
        <v>63</v>
      </c>
    </row>
    <row r="76" spans="1:90" ht="18" customHeight="1" x14ac:dyDescent="0.15">
      <c r="A76" s="57" t="s">
        <v>212</v>
      </c>
      <c r="B76" s="58">
        <v>64</v>
      </c>
      <c r="C76" s="96">
        <v>8507</v>
      </c>
      <c r="D76" s="96">
        <v>1849</v>
      </c>
      <c r="E76" s="96" t="s">
        <v>78</v>
      </c>
      <c r="F76" s="96">
        <v>22</v>
      </c>
      <c r="G76" s="96" t="s">
        <v>79</v>
      </c>
      <c r="H76" s="96" t="s">
        <v>78</v>
      </c>
      <c r="I76" s="96" t="s">
        <v>78</v>
      </c>
      <c r="J76" s="96" t="s">
        <v>78</v>
      </c>
      <c r="K76" s="96">
        <v>0</v>
      </c>
      <c r="L76" s="96">
        <v>0</v>
      </c>
      <c r="M76" s="96" t="s">
        <v>79</v>
      </c>
      <c r="N76" s="96" t="s">
        <v>79</v>
      </c>
      <c r="O76" s="96" t="s">
        <v>79</v>
      </c>
      <c r="P76" s="96">
        <v>0</v>
      </c>
      <c r="Q76" s="96">
        <v>3</v>
      </c>
      <c r="R76" s="96" t="s">
        <v>78</v>
      </c>
      <c r="S76" s="96" t="s">
        <v>78</v>
      </c>
      <c r="T76" s="96">
        <v>0</v>
      </c>
      <c r="U76" s="96" t="s">
        <v>78</v>
      </c>
      <c r="V76" s="96" t="s">
        <v>78</v>
      </c>
      <c r="W76" s="96" t="s">
        <v>78</v>
      </c>
      <c r="X76" s="96" t="s">
        <v>78</v>
      </c>
      <c r="Y76" s="96" t="s">
        <v>79</v>
      </c>
      <c r="Z76" s="96">
        <v>87</v>
      </c>
      <c r="AA76" s="96">
        <v>82</v>
      </c>
      <c r="AB76" s="96" t="s">
        <v>78</v>
      </c>
      <c r="AC76" s="96" t="s">
        <v>78</v>
      </c>
      <c r="AD76" s="96" t="s">
        <v>79</v>
      </c>
      <c r="AE76" s="96">
        <v>97</v>
      </c>
      <c r="AF76" s="96">
        <v>97</v>
      </c>
      <c r="AG76" s="96" t="s">
        <v>79</v>
      </c>
      <c r="AH76" s="96">
        <v>38</v>
      </c>
      <c r="AI76" s="96" t="s">
        <v>79</v>
      </c>
      <c r="AJ76" s="96">
        <v>60</v>
      </c>
      <c r="AK76" s="96">
        <v>1019</v>
      </c>
      <c r="AL76" s="96">
        <v>7</v>
      </c>
      <c r="AM76" s="96">
        <v>1012</v>
      </c>
      <c r="AN76" s="96">
        <v>48</v>
      </c>
      <c r="AO76" s="96" t="s">
        <v>78</v>
      </c>
      <c r="AP76" s="96" t="s">
        <v>78</v>
      </c>
      <c r="AQ76" s="96" t="s">
        <v>79</v>
      </c>
      <c r="AR76" s="96" t="s">
        <v>79</v>
      </c>
      <c r="AS76" s="96">
        <v>90</v>
      </c>
      <c r="AT76" s="96">
        <v>108</v>
      </c>
      <c r="AU76" s="96">
        <v>21</v>
      </c>
      <c r="AV76" s="96">
        <v>0</v>
      </c>
      <c r="AW76" s="96">
        <v>56</v>
      </c>
      <c r="AX76" s="96">
        <v>35</v>
      </c>
      <c r="AY76" s="96">
        <v>4</v>
      </c>
      <c r="AZ76" s="96">
        <v>16</v>
      </c>
      <c r="BA76" s="96">
        <v>1</v>
      </c>
      <c r="BB76" s="96" t="s">
        <v>79</v>
      </c>
      <c r="BC76" s="96">
        <v>5</v>
      </c>
      <c r="BD76" s="96">
        <v>23</v>
      </c>
      <c r="BE76" s="96">
        <v>27</v>
      </c>
      <c r="BF76" s="96" t="s">
        <v>79</v>
      </c>
      <c r="BG76" s="96">
        <v>1</v>
      </c>
      <c r="BH76" s="96">
        <v>7</v>
      </c>
      <c r="BI76" s="96">
        <v>136</v>
      </c>
      <c r="BJ76" s="96">
        <v>1088</v>
      </c>
      <c r="BK76" s="96" t="s">
        <v>79</v>
      </c>
      <c r="BL76" s="96" t="s">
        <v>79</v>
      </c>
      <c r="BM76" s="96">
        <v>1088</v>
      </c>
      <c r="BN76" s="96">
        <v>2312</v>
      </c>
      <c r="BO76" s="96">
        <v>524</v>
      </c>
      <c r="BP76" s="96">
        <v>1786</v>
      </c>
      <c r="BQ76" s="96" t="s">
        <v>79</v>
      </c>
      <c r="BR76" s="96">
        <v>2</v>
      </c>
      <c r="BS76" s="96" t="s">
        <v>79</v>
      </c>
      <c r="BT76" s="96">
        <v>189</v>
      </c>
      <c r="BU76" s="96">
        <v>4</v>
      </c>
      <c r="BV76" s="96">
        <v>98</v>
      </c>
      <c r="BW76" s="96" t="s">
        <v>79</v>
      </c>
      <c r="BX76" s="96" t="s">
        <v>79</v>
      </c>
      <c r="BY76" s="96">
        <v>88</v>
      </c>
      <c r="BZ76" s="96">
        <v>3029</v>
      </c>
      <c r="CA76" s="96">
        <v>216</v>
      </c>
      <c r="CB76" s="96" t="s">
        <v>79</v>
      </c>
      <c r="CC76" s="96">
        <v>2813</v>
      </c>
      <c r="CD76" s="96">
        <v>17</v>
      </c>
      <c r="CE76" s="96">
        <v>9</v>
      </c>
      <c r="CF76" s="96">
        <v>0</v>
      </c>
      <c r="CG76" s="96" t="s">
        <v>79</v>
      </c>
      <c r="CH76" s="96">
        <v>0</v>
      </c>
      <c r="CI76" s="96">
        <v>15</v>
      </c>
      <c r="CJ76" s="96" t="s">
        <v>79</v>
      </c>
      <c r="CK76" s="97">
        <v>15</v>
      </c>
      <c r="CL76" s="59">
        <v>64</v>
      </c>
    </row>
    <row r="77" spans="1:90" ht="12" customHeight="1" x14ac:dyDescent="0.15">
      <c r="A77" s="57" t="s">
        <v>213</v>
      </c>
      <c r="B77" s="58">
        <v>65</v>
      </c>
      <c r="C77" s="96">
        <v>30435</v>
      </c>
      <c r="D77" s="96">
        <v>28280</v>
      </c>
      <c r="E77" s="96">
        <v>0</v>
      </c>
      <c r="F77" s="96">
        <v>0</v>
      </c>
      <c r="G77" s="96" t="s">
        <v>79</v>
      </c>
      <c r="H77" s="96" t="s">
        <v>79</v>
      </c>
      <c r="I77" s="96" t="s">
        <v>79</v>
      </c>
      <c r="J77" s="96" t="s">
        <v>79</v>
      </c>
      <c r="K77" s="96" t="s">
        <v>79</v>
      </c>
      <c r="L77" s="96" t="s">
        <v>79</v>
      </c>
      <c r="M77" s="96" t="s">
        <v>79</v>
      </c>
      <c r="N77" s="96" t="s">
        <v>79</v>
      </c>
      <c r="O77" s="96" t="s">
        <v>79</v>
      </c>
      <c r="P77" s="96" t="s">
        <v>79</v>
      </c>
      <c r="Q77" s="96" t="s">
        <v>79</v>
      </c>
      <c r="R77" s="96" t="s">
        <v>79</v>
      </c>
      <c r="S77" s="96" t="s">
        <v>79</v>
      </c>
      <c r="T77" s="96">
        <v>7</v>
      </c>
      <c r="U77" s="96" t="s">
        <v>79</v>
      </c>
      <c r="V77" s="96" t="s">
        <v>79</v>
      </c>
      <c r="W77" s="96" t="s">
        <v>79</v>
      </c>
      <c r="X77" s="96">
        <v>58</v>
      </c>
      <c r="Y77" s="96" t="s">
        <v>79</v>
      </c>
      <c r="Z77" s="96">
        <v>18587</v>
      </c>
      <c r="AA77" s="96">
        <v>107</v>
      </c>
      <c r="AB77" s="96">
        <v>0</v>
      </c>
      <c r="AC77" s="96">
        <v>2629</v>
      </c>
      <c r="AD77" s="96">
        <v>15851</v>
      </c>
      <c r="AE77" s="96">
        <v>917</v>
      </c>
      <c r="AF77" s="96">
        <v>510</v>
      </c>
      <c r="AG77" s="96">
        <v>407</v>
      </c>
      <c r="AH77" s="96">
        <v>112</v>
      </c>
      <c r="AI77" s="96" t="s">
        <v>79</v>
      </c>
      <c r="AJ77" s="96">
        <v>321</v>
      </c>
      <c r="AK77" s="96">
        <v>638</v>
      </c>
      <c r="AL77" s="96">
        <v>144</v>
      </c>
      <c r="AM77" s="96">
        <v>494</v>
      </c>
      <c r="AN77" s="96" t="s">
        <v>79</v>
      </c>
      <c r="AO77" s="96" t="s">
        <v>79</v>
      </c>
      <c r="AP77" s="96" t="s">
        <v>79</v>
      </c>
      <c r="AQ77" s="96" t="s">
        <v>79</v>
      </c>
      <c r="AR77" s="96" t="s">
        <v>79</v>
      </c>
      <c r="AS77" s="96" t="s">
        <v>79</v>
      </c>
      <c r="AT77" s="96" t="s">
        <v>79</v>
      </c>
      <c r="AU77" s="96">
        <v>62</v>
      </c>
      <c r="AV77" s="96">
        <v>130</v>
      </c>
      <c r="AW77" s="96">
        <v>2078</v>
      </c>
      <c r="AX77" s="96">
        <v>1784</v>
      </c>
      <c r="AY77" s="96">
        <v>20</v>
      </c>
      <c r="AZ77" s="96" t="s">
        <v>79</v>
      </c>
      <c r="BA77" s="96">
        <v>272</v>
      </c>
      <c r="BB77" s="96">
        <v>1</v>
      </c>
      <c r="BC77" s="96">
        <v>4</v>
      </c>
      <c r="BD77" s="96">
        <v>384</v>
      </c>
      <c r="BE77" s="96">
        <v>461</v>
      </c>
      <c r="BF77" s="96">
        <v>1224</v>
      </c>
      <c r="BG77" s="96" t="s">
        <v>79</v>
      </c>
      <c r="BH77" s="96">
        <v>36</v>
      </c>
      <c r="BI77" s="96">
        <v>3260</v>
      </c>
      <c r="BJ77" s="96">
        <v>275</v>
      </c>
      <c r="BK77" s="96">
        <v>7</v>
      </c>
      <c r="BL77" s="96">
        <v>6</v>
      </c>
      <c r="BM77" s="96">
        <v>262</v>
      </c>
      <c r="BN77" s="96">
        <v>11</v>
      </c>
      <c r="BO77" s="96" t="s">
        <v>79</v>
      </c>
      <c r="BP77" s="96" t="s">
        <v>79</v>
      </c>
      <c r="BQ77" s="96">
        <v>11</v>
      </c>
      <c r="BR77" s="96">
        <v>0</v>
      </c>
      <c r="BS77" s="96" t="s">
        <v>79</v>
      </c>
      <c r="BT77" s="96">
        <v>78</v>
      </c>
      <c r="BU77" s="96">
        <v>5</v>
      </c>
      <c r="BV77" s="96">
        <v>24</v>
      </c>
      <c r="BW77" s="96">
        <v>1</v>
      </c>
      <c r="BX77" s="96" t="s">
        <v>79</v>
      </c>
      <c r="BY77" s="96">
        <v>48</v>
      </c>
      <c r="BZ77" s="96">
        <v>734</v>
      </c>
      <c r="CA77" s="96" t="s">
        <v>79</v>
      </c>
      <c r="CB77" s="96" t="s">
        <v>79</v>
      </c>
      <c r="CC77" s="96">
        <v>734</v>
      </c>
      <c r="CD77" s="96">
        <v>685</v>
      </c>
      <c r="CE77" s="96">
        <v>227</v>
      </c>
      <c r="CF77" s="96">
        <v>35</v>
      </c>
      <c r="CG77" s="96" t="s">
        <v>79</v>
      </c>
      <c r="CH77" s="96">
        <v>4</v>
      </c>
      <c r="CI77" s="96">
        <v>105</v>
      </c>
      <c r="CJ77" s="96" t="s">
        <v>79</v>
      </c>
      <c r="CK77" s="97">
        <v>105</v>
      </c>
      <c r="CL77" s="59">
        <v>65</v>
      </c>
    </row>
    <row r="78" spans="1:90" ht="18" customHeight="1" x14ac:dyDescent="0.15">
      <c r="A78" s="57" t="s">
        <v>214</v>
      </c>
      <c r="B78" s="58">
        <v>66</v>
      </c>
      <c r="C78" s="96">
        <v>7518</v>
      </c>
      <c r="D78" s="96">
        <v>7203</v>
      </c>
      <c r="E78" s="96">
        <v>1803</v>
      </c>
      <c r="F78" s="96">
        <v>60</v>
      </c>
      <c r="G78" s="96" t="s">
        <v>79</v>
      </c>
      <c r="H78" s="96">
        <v>1244</v>
      </c>
      <c r="I78" s="96">
        <v>146</v>
      </c>
      <c r="J78" s="96">
        <v>354</v>
      </c>
      <c r="K78" s="96" t="s">
        <v>79</v>
      </c>
      <c r="L78" s="96">
        <v>39</v>
      </c>
      <c r="M78" s="96">
        <v>10</v>
      </c>
      <c r="N78" s="96" t="s">
        <v>78</v>
      </c>
      <c r="O78" s="96" t="s">
        <v>78</v>
      </c>
      <c r="P78" s="96">
        <v>1</v>
      </c>
      <c r="Q78" s="96">
        <v>1511</v>
      </c>
      <c r="R78" s="96">
        <v>1415</v>
      </c>
      <c r="S78" s="96">
        <v>96</v>
      </c>
      <c r="T78" s="96">
        <v>59</v>
      </c>
      <c r="U78" s="96" t="s">
        <v>79</v>
      </c>
      <c r="V78" s="96" t="s">
        <v>79</v>
      </c>
      <c r="W78" s="96" t="s">
        <v>79</v>
      </c>
      <c r="X78" s="96" t="s">
        <v>79</v>
      </c>
      <c r="Y78" s="96" t="s">
        <v>79</v>
      </c>
      <c r="Z78" s="96">
        <v>182</v>
      </c>
      <c r="AA78" s="96">
        <v>5</v>
      </c>
      <c r="AB78" s="96">
        <v>72</v>
      </c>
      <c r="AC78" s="96">
        <v>5</v>
      </c>
      <c r="AD78" s="96">
        <v>99</v>
      </c>
      <c r="AE78" s="96">
        <v>724</v>
      </c>
      <c r="AF78" s="96">
        <v>360</v>
      </c>
      <c r="AG78" s="96">
        <v>364</v>
      </c>
      <c r="AH78" s="96">
        <v>1432</v>
      </c>
      <c r="AI78" s="96">
        <v>0</v>
      </c>
      <c r="AJ78" s="96">
        <v>693</v>
      </c>
      <c r="AK78" s="96">
        <v>20</v>
      </c>
      <c r="AL78" s="96">
        <v>20</v>
      </c>
      <c r="AM78" s="96">
        <v>0</v>
      </c>
      <c r="AN78" s="96" t="s">
        <v>79</v>
      </c>
      <c r="AO78" s="96" t="s">
        <v>79</v>
      </c>
      <c r="AP78" s="96" t="s">
        <v>79</v>
      </c>
      <c r="AQ78" s="96" t="s">
        <v>79</v>
      </c>
      <c r="AR78" s="96" t="s">
        <v>79</v>
      </c>
      <c r="AS78" s="96" t="s">
        <v>79</v>
      </c>
      <c r="AT78" s="96" t="s">
        <v>79</v>
      </c>
      <c r="AU78" s="96">
        <v>0</v>
      </c>
      <c r="AV78" s="96">
        <v>8</v>
      </c>
      <c r="AW78" s="96">
        <v>20</v>
      </c>
      <c r="AX78" s="96">
        <v>13</v>
      </c>
      <c r="AY78" s="96">
        <v>1</v>
      </c>
      <c r="AZ78" s="96">
        <v>2</v>
      </c>
      <c r="BA78" s="96">
        <v>1</v>
      </c>
      <c r="BB78" s="96">
        <v>4</v>
      </c>
      <c r="BC78" s="96">
        <v>56</v>
      </c>
      <c r="BD78" s="96">
        <v>279</v>
      </c>
      <c r="BE78" s="96">
        <v>4</v>
      </c>
      <c r="BF78" s="96" t="s">
        <v>79</v>
      </c>
      <c r="BG78" s="96">
        <v>7</v>
      </c>
      <c r="BH78" s="96">
        <v>22</v>
      </c>
      <c r="BI78" s="96">
        <v>343</v>
      </c>
      <c r="BJ78" s="96">
        <v>92</v>
      </c>
      <c r="BK78" s="96">
        <v>91</v>
      </c>
      <c r="BL78" s="96" t="s">
        <v>79</v>
      </c>
      <c r="BM78" s="96">
        <v>1</v>
      </c>
      <c r="BN78" s="96">
        <v>3</v>
      </c>
      <c r="BO78" s="96" t="s">
        <v>79</v>
      </c>
      <c r="BP78" s="96" t="s">
        <v>79</v>
      </c>
      <c r="BQ78" s="96">
        <v>1</v>
      </c>
      <c r="BR78" s="96">
        <v>2</v>
      </c>
      <c r="BS78" s="96" t="s">
        <v>79</v>
      </c>
      <c r="BT78" s="96">
        <v>22</v>
      </c>
      <c r="BU78" s="96">
        <v>1</v>
      </c>
      <c r="BV78" s="96">
        <v>0</v>
      </c>
      <c r="BW78" s="96" t="s">
        <v>79</v>
      </c>
      <c r="BX78" s="96" t="s">
        <v>79</v>
      </c>
      <c r="BY78" s="96">
        <v>21</v>
      </c>
      <c r="BZ78" s="96">
        <v>37</v>
      </c>
      <c r="CA78" s="96">
        <v>24</v>
      </c>
      <c r="CB78" s="96" t="s">
        <v>79</v>
      </c>
      <c r="CC78" s="96">
        <v>13</v>
      </c>
      <c r="CD78" s="96">
        <v>1</v>
      </c>
      <c r="CE78" s="96">
        <v>2</v>
      </c>
      <c r="CF78" s="96">
        <v>1</v>
      </c>
      <c r="CG78" s="96">
        <v>89</v>
      </c>
      <c r="CH78" s="96">
        <v>0</v>
      </c>
      <c r="CI78" s="96">
        <v>69</v>
      </c>
      <c r="CJ78" s="96" t="s">
        <v>79</v>
      </c>
      <c r="CK78" s="97">
        <v>69</v>
      </c>
      <c r="CL78" s="59">
        <v>66</v>
      </c>
    </row>
    <row r="79" spans="1:90" ht="12" customHeight="1" x14ac:dyDescent="0.15">
      <c r="A79" s="57" t="s">
        <v>215</v>
      </c>
      <c r="B79" s="58">
        <v>67</v>
      </c>
      <c r="C79" s="96">
        <v>4982</v>
      </c>
      <c r="D79" s="96">
        <v>4648</v>
      </c>
      <c r="E79" s="96">
        <v>105</v>
      </c>
      <c r="F79" s="96">
        <v>12</v>
      </c>
      <c r="G79" s="96" t="s">
        <v>79</v>
      </c>
      <c r="H79" s="96">
        <v>39</v>
      </c>
      <c r="I79" s="96">
        <v>4</v>
      </c>
      <c r="J79" s="96">
        <v>50</v>
      </c>
      <c r="K79" s="96" t="s">
        <v>79</v>
      </c>
      <c r="L79" s="96">
        <v>5</v>
      </c>
      <c r="M79" s="96">
        <v>4</v>
      </c>
      <c r="N79" s="96" t="s">
        <v>78</v>
      </c>
      <c r="O79" s="96" t="s">
        <v>78</v>
      </c>
      <c r="P79" s="96">
        <v>0</v>
      </c>
      <c r="Q79" s="96">
        <v>47</v>
      </c>
      <c r="R79" s="96">
        <v>15</v>
      </c>
      <c r="S79" s="96">
        <v>32</v>
      </c>
      <c r="T79" s="96">
        <v>78</v>
      </c>
      <c r="U79" s="96" t="s">
        <v>79</v>
      </c>
      <c r="V79" s="96" t="s">
        <v>79</v>
      </c>
      <c r="W79" s="96" t="s">
        <v>79</v>
      </c>
      <c r="X79" s="96">
        <v>0</v>
      </c>
      <c r="Y79" s="96" t="s">
        <v>79</v>
      </c>
      <c r="Z79" s="96">
        <v>1512</v>
      </c>
      <c r="AA79" s="96">
        <v>12</v>
      </c>
      <c r="AB79" s="96">
        <v>0</v>
      </c>
      <c r="AC79" s="96">
        <v>1</v>
      </c>
      <c r="AD79" s="96">
        <v>1499</v>
      </c>
      <c r="AE79" s="96">
        <v>434</v>
      </c>
      <c r="AF79" s="96">
        <v>251</v>
      </c>
      <c r="AG79" s="96">
        <v>183</v>
      </c>
      <c r="AH79" s="96">
        <v>388</v>
      </c>
      <c r="AI79" s="96" t="s">
        <v>79</v>
      </c>
      <c r="AJ79" s="96">
        <v>207</v>
      </c>
      <c r="AK79" s="96">
        <v>25</v>
      </c>
      <c r="AL79" s="96">
        <v>13</v>
      </c>
      <c r="AM79" s="96">
        <v>12</v>
      </c>
      <c r="AN79" s="96" t="s">
        <v>79</v>
      </c>
      <c r="AO79" s="96" t="s">
        <v>79</v>
      </c>
      <c r="AP79" s="96" t="s">
        <v>79</v>
      </c>
      <c r="AQ79" s="96" t="s">
        <v>79</v>
      </c>
      <c r="AR79" s="96" t="s">
        <v>79</v>
      </c>
      <c r="AS79" s="96" t="s">
        <v>79</v>
      </c>
      <c r="AT79" s="96" t="s">
        <v>79</v>
      </c>
      <c r="AU79" s="96">
        <v>0</v>
      </c>
      <c r="AV79" s="96">
        <v>302</v>
      </c>
      <c r="AW79" s="96">
        <v>326</v>
      </c>
      <c r="AX79" s="96">
        <v>201</v>
      </c>
      <c r="AY79" s="96">
        <v>49</v>
      </c>
      <c r="AZ79" s="96">
        <v>21</v>
      </c>
      <c r="BA79" s="96">
        <v>50</v>
      </c>
      <c r="BB79" s="96">
        <v>5</v>
      </c>
      <c r="BC79" s="96">
        <v>106</v>
      </c>
      <c r="BD79" s="96">
        <v>40</v>
      </c>
      <c r="BE79" s="96">
        <v>11</v>
      </c>
      <c r="BF79" s="96" t="s">
        <v>79</v>
      </c>
      <c r="BG79" s="96">
        <v>25</v>
      </c>
      <c r="BH79" s="96">
        <v>62</v>
      </c>
      <c r="BI79" s="96">
        <v>974</v>
      </c>
      <c r="BJ79" s="96">
        <v>46</v>
      </c>
      <c r="BK79" s="96">
        <v>10</v>
      </c>
      <c r="BL79" s="96">
        <v>0</v>
      </c>
      <c r="BM79" s="96">
        <v>36</v>
      </c>
      <c r="BN79" s="96">
        <v>1</v>
      </c>
      <c r="BO79" s="96" t="s">
        <v>79</v>
      </c>
      <c r="BP79" s="96" t="s">
        <v>79</v>
      </c>
      <c r="BQ79" s="96">
        <v>1</v>
      </c>
      <c r="BR79" s="96">
        <v>0</v>
      </c>
      <c r="BS79" s="96" t="s">
        <v>79</v>
      </c>
      <c r="BT79" s="96">
        <v>9</v>
      </c>
      <c r="BU79" s="96">
        <v>3</v>
      </c>
      <c r="BV79" s="96">
        <v>3</v>
      </c>
      <c r="BW79" s="96" t="s">
        <v>79</v>
      </c>
      <c r="BX79" s="96" t="s">
        <v>79</v>
      </c>
      <c r="BY79" s="96">
        <v>3</v>
      </c>
      <c r="BZ79" s="96">
        <v>116</v>
      </c>
      <c r="CA79" s="96" t="s">
        <v>79</v>
      </c>
      <c r="CB79" s="96" t="s">
        <v>79</v>
      </c>
      <c r="CC79" s="96">
        <v>116</v>
      </c>
      <c r="CD79" s="96">
        <v>16</v>
      </c>
      <c r="CE79" s="96">
        <v>14</v>
      </c>
      <c r="CF79" s="96">
        <v>2</v>
      </c>
      <c r="CG79" s="96" t="s">
        <v>79</v>
      </c>
      <c r="CH79" s="96">
        <v>0</v>
      </c>
      <c r="CI79" s="96">
        <v>129</v>
      </c>
      <c r="CJ79" s="96" t="s">
        <v>79</v>
      </c>
      <c r="CK79" s="97">
        <v>129</v>
      </c>
      <c r="CL79" s="59">
        <v>67</v>
      </c>
    </row>
    <row r="80" spans="1:90" ht="18" customHeight="1" x14ac:dyDescent="0.15">
      <c r="A80" s="57" t="s">
        <v>216</v>
      </c>
      <c r="B80" s="58">
        <v>68</v>
      </c>
      <c r="C80" s="96">
        <v>16440</v>
      </c>
      <c r="D80" s="96">
        <v>14533</v>
      </c>
      <c r="E80" s="96">
        <v>266</v>
      </c>
      <c r="F80" s="96">
        <v>193</v>
      </c>
      <c r="G80" s="96" t="s">
        <v>79</v>
      </c>
      <c r="H80" s="96">
        <v>10</v>
      </c>
      <c r="I80" s="96" t="s">
        <v>78</v>
      </c>
      <c r="J80" s="96" t="s">
        <v>78</v>
      </c>
      <c r="K80" s="96">
        <v>57</v>
      </c>
      <c r="L80" s="96">
        <v>9</v>
      </c>
      <c r="M80" s="96" t="s">
        <v>78</v>
      </c>
      <c r="N80" s="96" t="s">
        <v>78</v>
      </c>
      <c r="O80" s="96" t="s">
        <v>78</v>
      </c>
      <c r="P80" s="96">
        <v>8</v>
      </c>
      <c r="Q80" s="96">
        <v>71</v>
      </c>
      <c r="R80" s="96">
        <v>13</v>
      </c>
      <c r="S80" s="96">
        <v>58</v>
      </c>
      <c r="T80" s="96">
        <v>5</v>
      </c>
      <c r="U80" s="96">
        <v>0</v>
      </c>
      <c r="V80" s="96">
        <v>0</v>
      </c>
      <c r="W80" s="96" t="s">
        <v>79</v>
      </c>
      <c r="X80" s="96" t="s">
        <v>78</v>
      </c>
      <c r="Y80" s="96" t="s">
        <v>79</v>
      </c>
      <c r="Z80" s="96">
        <v>3717</v>
      </c>
      <c r="AA80" s="96">
        <v>2901</v>
      </c>
      <c r="AB80" s="96">
        <v>232</v>
      </c>
      <c r="AC80" s="96">
        <v>493</v>
      </c>
      <c r="AD80" s="96">
        <v>91</v>
      </c>
      <c r="AE80" s="96">
        <v>2221</v>
      </c>
      <c r="AF80" s="96">
        <v>1865</v>
      </c>
      <c r="AG80" s="96">
        <v>357</v>
      </c>
      <c r="AH80" s="96">
        <v>2289</v>
      </c>
      <c r="AI80" s="96" t="s">
        <v>79</v>
      </c>
      <c r="AJ80" s="96">
        <v>1423</v>
      </c>
      <c r="AK80" s="96">
        <v>491</v>
      </c>
      <c r="AL80" s="96">
        <v>81</v>
      </c>
      <c r="AM80" s="96">
        <v>410</v>
      </c>
      <c r="AN80" s="96">
        <v>0</v>
      </c>
      <c r="AO80" s="96">
        <v>0</v>
      </c>
      <c r="AP80" s="96" t="s">
        <v>79</v>
      </c>
      <c r="AQ80" s="96" t="s">
        <v>79</v>
      </c>
      <c r="AR80" s="96" t="s">
        <v>79</v>
      </c>
      <c r="AS80" s="96" t="s">
        <v>79</v>
      </c>
      <c r="AT80" s="96" t="s">
        <v>78</v>
      </c>
      <c r="AU80" s="96">
        <v>147</v>
      </c>
      <c r="AV80" s="96">
        <v>14</v>
      </c>
      <c r="AW80" s="96">
        <v>956</v>
      </c>
      <c r="AX80" s="96">
        <v>282</v>
      </c>
      <c r="AY80" s="96">
        <v>24</v>
      </c>
      <c r="AZ80" s="96">
        <v>646</v>
      </c>
      <c r="BA80" s="96">
        <v>3</v>
      </c>
      <c r="BB80" s="96">
        <v>1</v>
      </c>
      <c r="BC80" s="96">
        <v>159</v>
      </c>
      <c r="BD80" s="96">
        <v>232</v>
      </c>
      <c r="BE80" s="96">
        <v>25</v>
      </c>
      <c r="BF80" s="96" t="s">
        <v>79</v>
      </c>
      <c r="BG80" s="96">
        <v>242</v>
      </c>
      <c r="BH80" s="96">
        <v>200</v>
      </c>
      <c r="BI80" s="96">
        <v>2064</v>
      </c>
      <c r="BJ80" s="96">
        <v>11</v>
      </c>
      <c r="BK80" s="96" t="s">
        <v>79</v>
      </c>
      <c r="BL80" s="96">
        <v>1</v>
      </c>
      <c r="BM80" s="96">
        <v>10</v>
      </c>
      <c r="BN80" s="96">
        <v>3</v>
      </c>
      <c r="BO80" s="96" t="s">
        <v>79</v>
      </c>
      <c r="BP80" s="96" t="s">
        <v>79</v>
      </c>
      <c r="BQ80" s="96">
        <v>3</v>
      </c>
      <c r="BR80" s="96">
        <v>1</v>
      </c>
      <c r="BS80" s="96" t="s">
        <v>79</v>
      </c>
      <c r="BT80" s="96">
        <v>635</v>
      </c>
      <c r="BU80" s="96">
        <v>34</v>
      </c>
      <c r="BV80" s="96">
        <v>410</v>
      </c>
      <c r="BW80" s="96" t="s">
        <v>79</v>
      </c>
      <c r="BX80" s="96" t="s">
        <v>79</v>
      </c>
      <c r="BY80" s="96">
        <v>191</v>
      </c>
      <c r="BZ80" s="96">
        <v>890</v>
      </c>
      <c r="CA80" s="96">
        <v>137</v>
      </c>
      <c r="CB80" s="96" t="s">
        <v>79</v>
      </c>
      <c r="CC80" s="96">
        <v>753</v>
      </c>
      <c r="CD80" s="96">
        <v>40</v>
      </c>
      <c r="CE80" s="96">
        <v>78</v>
      </c>
      <c r="CF80" s="96">
        <v>82</v>
      </c>
      <c r="CG80" s="96">
        <v>0</v>
      </c>
      <c r="CH80" s="96">
        <v>0</v>
      </c>
      <c r="CI80" s="96">
        <v>167</v>
      </c>
      <c r="CJ80" s="96" t="s">
        <v>79</v>
      </c>
      <c r="CK80" s="97">
        <v>167</v>
      </c>
      <c r="CL80" s="59">
        <v>68</v>
      </c>
    </row>
    <row r="81" spans="1:90" ht="12" customHeight="1" x14ac:dyDescent="0.15">
      <c r="A81" s="57" t="s">
        <v>215</v>
      </c>
      <c r="B81" s="58">
        <v>69</v>
      </c>
      <c r="C81" s="96">
        <v>7743</v>
      </c>
      <c r="D81" s="96">
        <v>6277</v>
      </c>
      <c r="E81" s="96" t="s">
        <v>79</v>
      </c>
      <c r="F81" s="96" t="s">
        <v>79</v>
      </c>
      <c r="G81" s="96" t="s">
        <v>79</v>
      </c>
      <c r="H81" s="96" t="s">
        <v>79</v>
      </c>
      <c r="I81" s="96" t="s">
        <v>79</v>
      </c>
      <c r="J81" s="96" t="s">
        <v>79</v>
      </c>
      <c r="K81" s="96" t="s">
        <v>79</v>
      </c>
      <c r="L81" s="96" t="s">
        <v>79</v>
      </c>
      <c r="M81" s="96" t="s">
        <v>79</v>
      </c>
      <c r="N81" s="96" t="s">
        <v>79</v>
      </c>
      <c r="O81" s="96" t="s">
        <v>79</v>
      </c>
      <c r="P81" s="96" t="s">
        <v>79</v>
      </c>
      <c r="Q81" s="96" t="s">
        <v>79</v>
      </c>
      <c r="R81" s="96" t="s">
        <v>79</v>
      </c>
      <c r="S81" s="96" t="s">
        <v>79</v>
      </c>
      <c r="T81" s="96">
        <v>1</v>
      </c>
      <c r="U81" s="96" t="s">
        <v>79</v>
      </c>
      <c r="V81" s="96" t="s">
        <v>79</v>
      </c>
      <c r="W81" s="96" t="s">
        <v>79</v>
      </c>
      <c r="X81" s="96">
        <v>16</v>
      </c>
      <c r="Y81" s="96" t="s">
        <v>79</v>
      </c>
      <c r="Z81" s="96">
        <v>4130</v>
      </c>
      <c r="AA81" s="96" t="s">
        <v>79</v>
      </c>
      <c r="AB81" s="96" t="s">
        <v>79</v>
      </c>
      <c r="AC81" s="96">
        <v>4130</v>
      </c>
      <c r="AD81" s="96" t="s">
        <v>79</v>
      </c>
      <c r="AE81" s="96">
        <v>47</v>
      </c>
      <c r="AF81" s="96">
        <v>44</v>
      </c>
      <c r="AG81" s="96">
        <v>3</v>
      </c>
      <c r="AH81" s="96">
        <v>7</v>
      </c>
      <c r="AI81" s="96" t="s">
        <v>79</v>
      </c>
      <c r="AJ81" s="96">
        <v>243</v>
      </c>
      <c r="AK81" s="96">
        <v>147</v>
      </c>
      <c r="AL81" s="96">
        <v>36</v>
      </c>
      <c r="AM81" s="96">
        <v>111</v>
      </c>
      <c r="AN81" s="96" t="s">
        <v>79</v>
      </c>
      <c r="AO81" s="96" t="s">
        <v>79</v>
      </c>
      <c r="AP81" s="96" t="s">
        <v>79</v>
      </c>
      <c r="AQ81" s="96" t="s">
        <v>79</v>
      </c>
      <c r="AR81" s="96" t="s">
        <v>79</v>
      </c>
      <c r="AS81" s="96" t="s">
        <v>79</v>
      </c>
      <c r="AT81" s="96" t="s">
        <v>79</v>
      </c>
      <c r="AU81" s="96">
        <v>11</v>
      </c>
      <c r="AV81" s="96">
        <v>13</v>
      </c>
      <c r="AW81" s="96">
        <v>423</v>
      </c>
      <c r="AX81" s="96">
        <v>375</v>
      </c>
      <c r="AY81" s="96">
        <v>12</v>
      </c>
      <c r="AZ81" s="96" t="s">
        <v>79</v>
      </c>
      <c r="BA81" s="96">
        <v>37</v>
      </c>
      <c r="BB81" s="96" t="s">
        <v>79</v>
      </c>
      <c r="BC81" s="96">
        <v>3</v>
      </c>
      <c r="BD81" s="96">
        <v>250</v>
      </c>
      <c r="BE81" s="96">
        <v>112</v>
      </c>
      <c r="BF81" s="96" t="s">
        <v>79</v>
      </c>
      <c r="BG81" s="96">
        <v>1</v>
      </c>
      <c r="BH81" s="96">
        <v>36</v>
      </c>
      <c r="BI81" s="96">
        <v>836</v>
      </c>
      <c r="BJ81" s="96">
        <v>337</v>
      </c>
      <c r="BK81" s="96" t="s">
        <v>79</v>
      </c>
      <c r="BL81" s="96">
        <v>5</v>
      </c>
      <c r="BM81" s="96">
        <v>332</v>
      </c>
      <c r="BN81" s="96">
        <v>25</v>
      </c>
      <c r="BO81" s="96" t="s">
        <v>79</v>
      </c>
      <c r="BP81" s="96" t="s">
        <v>79</v>
      </c>
      <c r="BQ81" s="96">
        <v>22</v>
      </c>
      <c r="BR81" s="96">
        <v>4</v>
      </c>
      <c r="BS81" s="96" t="s">
        <v>79</v>
      </c>
      <c r="BT81" s="96">
        <v>98</v>
      </c>
      <c r="BU81" s="96">
        <v>1</v>
      </c>
      <c r="BV81" s="96">
        <v>25</v>
      </c>
      <c r="BW81" s="96">
        <v>1</v>
      </c>
      <c r="BX81" s="96" t="s">
        <v>79</v>
      </c>
      <c r="BY81" s="96">
        <v>70</v>
      </c>
      <c r="BZ81" s="96">
        <v>141</v>
      </c>
      <c r="CA81" s="96" t="s">
        <v>79</v>
      </c>
      <c r="CB81" s="96" t="s">
        <v>79</v>
      </c>
      <c r="CC81" s="96">
        <v>141</v>
      </c>
      <c r="CD81" s="96">
        <v>158</v>
      </c>
      <c r="CE81" s="96">
        <v>500</v>
      </c>
      <c r="CF81" s="96">
        <v>4</v>
      </c>
      <c r="CG81" s="96" t="s">
        <v>79</v>
      </c>
      <c r="CH81" s="96">
        <v>4</v>
      </c>
      <c r="CI81" s="96">
        <v>199</v>
      </c>
      <c r="CJ81" s="96" t="s">
        <v>79</v>
      </c>
      <c r="CK81" s="97">
        <v>199</v>
      </c>
      <c r="CL81" s="59">
        <v>69</v>
      </c>
    </row>
    <row r="82" spans="1:90" ht="18" customHeight="1" x14ac:dyDescent="0.15">
      <c r="A82" s="57" t="s">
        <v>217</v>
      </c>
      <c r="B82" s="58">
        <v>70</v>
      </c>
      <c r="C82" s="96">
        <v>3137</v>
      </c>
      <c r="D82" s="96">
        <v>2959</v>
      </c>
      <c r="E82" s="96">
        <v>704</v>
      </c>
      <c r="F82" s="96">
        <v>38</v>
      </c>
      <c r="G82" s="96" t="s">
        <v>79</v>
      </c>
      <c r="H82" s="96">
        <v>465</v>
      </c>
      <c r="I82" s="96">
        <v>62</v>
      </c>
      <c r="J82" s="96">
        <v>138</v>
      </c>
      <c r="K82" s="96">
        <v>0</v>
      </c>
      <c r="L82" s="96">
        <v>42</v>
      </c>
      <c r="M82" s="96">
        <v>10</v>
      </c>
      <c r="N82" s="96">
        <v>17</v>
      </c>
      <c r="O82" s="96">
        <v>15</v>
      </c>
      <c r="P82" s="96">
        <v>0</v>
      </c>
      <c r="Q82" s="96">
        <v>704</v>
      </c>
      <c r="R82" s="96">
        <v>660</v>
      </c>
      <c r="S82" s="96">
        <v>43</v>
      </c>
      <c r="T82" s="96">
        <v>663</v>
      </c>
      <c r="U82" s="96" t="s">
        <v>79</v>
      </c>
      <c r="V82" s="96" t="s">
        <v>79</v>
      </c>
      <c r="W82" s="96" t="s">
        <v>79</v>
      </c>
      <c r="X82" s="96">
        <v>0</v>
      </c>
      <c r="Y82" s="96" t="s">
        <v>79</v>
      </c>
      <c r="Z82" s="96">
        <v>52</v>
      </c>
      <c r="AA82" s="96">
        <v>8</v>
      </c>
      <c r="AB82" s="96">
        <v>21</v>
      </c>
      <c r="AC82" s="96">
        <v>23</v>
      </c>
      <c r="AD82" s="96" t="s">
        <v>79</v>
      </c>
      <c r="AE82" s="96">
        <v>155</v>
      </c>
      <c r="AF82" s="96">
        <v>112</v>
      </c>
      <c r="AG82" s="96">
        <v>43</v>
      </c>
      <c r="AH82" s="96">
        <v>71</v>
      </c>
      <c r="AI82" s="96" t="s">
        <v>79</v>
      </c>
      <c r="AJ82" s="96">
        <v>279</v>
      </c>
      <c r="AK82" s="96">
        <v>3</v>
      </c>
      <c r="AL82" s="96">
        <v>3</v>
      </c>
      <c r="AM82" s="96">
        <v>0</v>
      </c>
      <c r="AN82" s="96" t="s">
        <v>79</v>
      </c>
      <c r="AO82" s="96" t="s">
        <v>79</v>
      </c>
      <c r="AP82" s="96" t="s">
        <v>79</v>
      </c>
      <c r="AQ82" s="96" t="s">
        <v>79</v>
      </c>
      <c r="AR82" s="96" t="s">
        <v>79</v>
      </c>
      <c r="AS82" s="96" t="s">
        <v>79</v>
      </c>
      <c r="AT82" s="96" t="s">
        <v>79</v>
      </c>
      <c r="AU82" s="96">
        <v>0</v>
      </c>
      <c r="AV82" s="96">
        <v>18</v>
      </c>
      <c r="AW82" s="96">
        <v>33</v>
      </c>
      <c r="AX82" s="96">
        <v>6</v>
      </c>
      <c r="AY82" s="96">
        <v>1</v>
      </c>
      <c r="AZ82" s="96">
        <v>19</v>
      </c>
      <c r="BA82" s="96">
        <v>5</v>
      </c>
      <c r="BB82" s="96">
        <v>2</v>
      </c>
      <c r="BC82" s="96">
        <v>19</v>
      </c>
      <c r="BD82" s="96">
        <v>5</v>
      </c>
      <c r="BE82" s="96">
        <v>9</v>
      </c>
      <c r="BF82" s="96" t="s">
        <v>79</v>
      </c>
      <c r="BG82" s="96">
        <v>6</v>
      </c>
      <c r="BH82" s="96">
        <v>2</v>
      </c>
      <c r="BI82" s="96">
        <v>194</v>
      </c>
      <c r="BJ82" s="96">
        <v>65</v>
      </c>
      <c r="BK82" s="96">
        <v>65</v>
      </c>
      <c r="BL82" s="96">
        <v>0</v>
      </c>
      <c r="BM82" s="96">
        <v>0</v>
      </c>
      <c r="BN82" s="96">
        <v>0</v>
      </c>
      <c r="BO82" s="96" t="s">
        <v>79</v>
      </c>
      <c r="BP82" s="96" t="s">
        <v>79</v>
      </c>
      <c r="BQ82" s="96">
        <v>0</v>
      </c>
      <c r="BR82" s="96">
        <v>0</v>
      </c>
      <c r="BS82" s="96" t="s">
        <v>79</v>
      </c>
      <c r="BT82" s="96">
        <v>34</v>
      </c>
      <c r="BU82" s="96">
        <v>10</v>
      </c>
      <c r="BV82" s="96">
        <v>14</v>
      </c>
      <c r="BW82" s="96" t="s">
        <v>79</v>
      </c>
      <c r="BX82" s="96" t="s">
        <v>79</v>
      </c>
      <c r="BY82" s="96">
        <v>10</v>
      </c>
      <c r="BZ82" s="96">
        <v>40</v>
      </c>
      <c r="CA82" s="96">
        <v>0</v>
      </c>
      <c r="CB82" s="96" t="s">
        <v>79</v>
      </c>
      <c r="CC82" s="96">
        <v>40</v>
      </c>
      <c r="CD82" s="96">
        <v>2</v>
      </c>
      <c r="CE82" s="96">
        <v>5</v>
      </c>
      <c r="CF82" s="96">
        <v>3</v>
      </c>
      <c r="CG82" s="96" t="s">
        <v>79</v>
      </c>
      <c r="CH82" s="96">
        <v>0</v>
      </c>
      <c r="CI82" s="96">
        <v>29</v>
      </c>
      <c r="CJ82" s="96" t="s">
        <v>79</v>
      </c>
      <c r="CK82" s="97">
        <v>29</v>
      </c>
      <c r="CL82" s="59">
        <v>70</v>
      </c>
    </row>
    <row r="83" spans="1:90" ht="12" customHeight="1" x14ac:dyDescent="0.15">
      <c r="A83" s="57" t="s">
        <v>215</v>
      </c>
      <c r="B83" s="58">
        <v>71</v>
      </c>
      <c r="C83" s="96">
        <v>6170</v>
      </c>
      <c r="D83" s="96">
        <v>5548</v>
      </c>
      <c r="E83" s="96">
        <v>55</v>
      </c>
      <c r="F83" s="96">
        <v>7</v>
      </c>
      <c r="G83" s="96" t="s">
        <v>79</v>
      </c>
      <c r="H83" s="96">
        <v>3</v>
      </c>
      <c r="I83" s="96">
        <v>0</v>
      </c>
      <c r="J83" s="96">
        <v>45</v>
      </c>
      <c r="K83" s="96" t="s">
        <v>79</v>
      </c>
      <c r="L83" s="96">
        <v>2</v>
      </c>
      <c r="M83" s="96">
        <v>2</v>
      </c>
      <c r="N83" s="96">
        <v>0</v>
      </c>
      <c r="O83" s="96" t="s">
        <v>79</v>
      </c>
      <c r="P83" s="96" t="s">
        <v>79</v>
      </c>
      <c r="Q83" s="96">
        <v>0</v>
      </c>
      <c r="R83" s="96">
        <v>0</v>
      </c>
      <c r="S83" s="96">
        <v>0</v>
      </c>
      <c r="T83" s="96">
        <v>0</v>
      </c>
      <c r="U83" s="96" t="s">
        <v>79</v>
      </c>
      <c r="V83" s="96" t="s">
        <v>79</v>
      </c>
      <c r="W83" s="96" t="s">
        <v>79</v>
      </c>
      <c r="X83" s="96">
        <v>4</v>
      </c>
      <c r="Y83" s="96" t="s">
        <v>79</v>
      </c>
      <c r="Z83" s="96">
        <v>3267</v>
      </c>
      <c r="AA83" s="96">
        <v>1</v>
      </c>
      <c r="AB83" s="96">
        <v>0</v>
      </c>
      <c r="AC83" s="96">
        <v>385</v>
      </c>
      <c r="AD83" s="96">
        <v>2881</v>
      </c>
      <c r="AE83" s="96">
        <v>175</v>
      </c>
      <c r="AF83" s="96">
        <v>152</v>
      </c>
      <c r="AG83" s="96">
        <v>23</v>
      </c>
      <c r="AH83" s="96">
        <v>11</v>
      </c>
      <c r="AI83" s="96" t="s">
        <v>79</v>
      </c>
      <c r="AJ83" s="96">
        <v>376</v>
      </c>
      <c r="AK83" s="96">
        <v>50</v>
      </c>
      <c r="AL83" s="96">
        <v>40</v>
      </c>
      <c r="AM83" s="96">
        <v>10</v>
      </c>
      <c r="AN83" s="96" t="s">
        <v>79</v>
      </c>
      <c r="AO83" s="96" t="s">
        <v>79</v>
      </c>
      <c r="AP83" s="96" t="s">
        <v>79</v>
      </c>
      <c r="AQ83" s="96" t="s">
        <v>79</v>
      </c>
      <c r="AR83" s="96" t="s">
        <v>79</v>
      </c>
      <c r="AS83" s="96" t="s">
        <v>79</v>
      </c>
      <c r="AT83" s="96">
        <v>0</v>
      </c>
      <c r="AU83" s="96">
        <v>1</v>
      </c>
      <c r="AV83" s="96">
        <v>57</v>
      </c>
      <c r="AW83" s="96">
        <v>292</v>
      </c>
      <c r="AX83" s="96">
        <v>228</v>
      </c>
      <c r="AY83" s="96">
        <v>4</v>
      </c>
      <c r="AZ83" s="96">
        <v>9</v>
      </c>
      <c r="BA83" s="96">
        <v>43</v>
      </c>
      <c r="BB83" s="96">
        <v>9</v>
      </c>
      <c r="BC83" s="96">
        <v>38</v>
      </c>
      <c r="BD83" s="96">
        <v>84</v>
      </c>
      <c r="BE83" s="96">
        <v>57</v>
      </c>
      <c r="BF83" s="96">
        <v>8</v>
      </c>
      <c r="BG83" s="96">
        <v>30</v>
      </c>
      <c r="BH83" s="96">
        <v>21</v>
      </c>
      <c r="BI83" s="96">
        <v>1019</v>
      </c>
      <c r="BJ83" s="96">
        <v>164</v>
      </c>
      <c r="BK83" s="96">
        <v>25</v>
      </c>
      <c r="BL83" s="96">
        <v>4</v>
      </c>
      <c r="BM83" s="96">
        <v>134</v>
      </c>
      <c r="BN83" s="96">
        <v>4</v>
      </c>
      <c r="BO83" s="96" t="s">
        <v>79</v>
      </c>
      <c r="BP83" s="96" t="s">
        <v>79</v>
      </c>
      <c r="BQ83" s="96">
        <v>3</v>
      </c>
      <c r="BR83" s="96">
        <v>1</v>
      </c>
      <c r="BS83" s="96" t="s">
        <v>79</v>
      </c>
      <c r="BT83" s="96">
        <v>91</v>
      </c>
      <c r="BU83" s="96">
        <v>14</v>
      </c>
      <c r="BV83" s="96">
        <v>16</v>
      </c>
      <c r="BW83" s="96" t="s">
        <v>79</v>
      </c>
      <c r="BX83" s="96" t="s">
        <v>79</v>
      </c>
      <c r="BY83" s="96">
        <v>61</v>
      </c>
      <c r="BZ83" s="96">
        <v>128</v>
      </c>
      <c r="CA83" s="96">
        <v>3</v>
      </c>
      <c r="CB83" s="96" t="s">
        <v>79</v>
      </c>
      <c r="CC83" s="96">
        <v>126</v>
      </c>
      <c r="CD83" s="96">
        <v>52</v>
      </c>
      <c r="CE83" s="96">
        <v>64</v>
      </c>
      <c r="CF83" s="96">
        <v>7</v>
      </c>
      <c r="CG83" s="96" t="s">
        <v>79</v>
      </c>
      <c r="CH83" s="96">
        <v>1</v>
      </c>
      <c r="CI83" s="96">
        <v>112</v>
      </c>
      <c r="CJ83" s="96" t="s">
        <v>79</v>
      </c>
      <c r="CK83" s="97">
        <v>112</v>
      </c>
      <c r="CL83" s="59">
        <v>71</v>
      </c>
    </row>
    <row r="84" spans="1:90" ht="18" customHeight="1" x14ac:dyDescent="0.15">
      <c r="A84" s="57" t="s">
        <v>218</v>
      </c>
      <c r="B84" s="58">
        <v>72</v>
      </c>
      <c r="C84" s="96">
        <v>58463</v>
      </c>
      <c r="D84" s="96">
        <v>57633</v>
      </c>
      <c r="E84" s="96">
        <v>1243</v>
      </c>
      <c r="F84" s="96">
        <v>751</v>
      </c>
      <c r="G84" s="96" t="s">
        <v>79</v>
      </c>
      <c r="H84" s="96">
        <v>269</v>
      </c>
      <c r="I84" s="96">
        <v>21</v>
      </c>
      <c r="J84" s="96">
        <v>202</v>
      </c>
      <c r="K84" s="96" t="s">
        <v>79</v>
      </c>
      <c r="L84" s="96" t="s">
        <v>78</v>
      </c>
      <c r="M84" s="96">
        <v>0</v>
      </c>
      <c r="N84" s="96" t="s">
        <v>78</v>
      </c>
      <c r="O84" s="96" t="s">
        <v>79</v>
      </c>
      <c r="P84" s="96">
        <v>0</v>
      </c>
      <c r="Q84" s="96">
        <v>1312</v>
      </c>
      <c r="R84" s="96">
        <v>896</v>
      </c>
      <c r="S84" s="96">
        <v>415</v>
      </c>
      <c r="T84" s="96">
        <v>3</v>
      </c>
      <c r="U84" s="96" t="s">
        <v>79</v>
      </c>
      <c r="V84" s="96" t="s">
        <v>79</v>
      </c>
      <c r="W84" s="96" t="s">
        <v>79</v>
      </c>
      <c r="X84" s="96" t="s">
        <v>78</v>
      </c>
      <c r="Y84" s="96" t="s">
        <v>79</v>
      </c>
      <c r="Z84" s="96">
        <v>30103</v>
      </c>
      <c r="AA84" s="96">
        <v>14868</v>
      </c>
      <c r="AB84" s="96">
        <v>7817</v>
      </c>
      <c r="AC84" s="96">
        <v>7242</v>
      </c>
      <c r="AD84" s="96">
        <v>176</v>
      </c>
      <c r="AE84" s="96">
        <v>4472</v>
      </c>
      <c r="AF84" s="96">
        <v>2690</v>
      </c>
      <c r="AG84" s="96">
        <v>1782</v>
      </c>
      <c r="AH84" s="96">
        <v>12960</v>
      </c>
      <c r="AI84" s="96" t="s">
        <v>79</v>
      </c>
      <c r="AJ84" s="96">
        <v>3358</v>
      </c>
      <c r="AK84" s="96">
        <v>13</v>
      </c>
      <c r="AL84" s="96">
        <v>5</v>
      </c>
      <c r="AM84" s="96">
        <v>8</v>
      </c>
      <c r="AN84" s="96" t="s">
        <v>79</v>
      </c>
      <c r="AO84" s="96" t="s">
        <v>79</v>
      </c>
      <c r="AP84" s="96" t="s">
        <v>79</v>
      </c>
      <c r="AQ84" s="96" t="s">
        <v>79</v>
      </c>
      <c r="AR84" s="96" t="s">
        <v>79</v>
      </c>
      <c r="AS84" s="96" t="s">
        <v>79</v>
      </c>
      <c r="AT84" s="96" t="s">
        <v>78</v>
      </c>
      <c r="AU84" s="96">
        <v>1</v>
      </c>
      <c r="AV84" s="96">
        <v>90</v>
      </c>
      <c r="AW84" s="96">
        <v>283</v>
      </c>
      <c r="AX84" s="96">
        <v>226</v>
      </c>
      <c r="AY84" s="96">
        <v>4</v>
      </c>
      <c r="AZ84" s="96">
        <v>35</v>
      </c>
      <c r="BA84" s="96">
        <v>3</v>
      </c>
      <c r="BB84" s="96">
        <v>15</v>
      </c>
      <c r="BC84" s="96">
        <v>114</v>
      </c>
      <c r="BD84" s="96">
        <v>166</v>
      </c>
      <c r="BE84" s="96">
        <v>6</v>
      </c>
      <c r="BF84" s="96" t="s">
        <v>79</v>
      </c>
      <c r="BG84" s="96">
        <v>27</v>
      </c>
      <c r="BH84" s="96">
        <v>4</v>
      </c>
      <c r="BI84" s="96">
        <v>3479</v>
      </c>
      <c r="BJ84" s="96">
        <v>30</v>
      </c>
      <c r="BK84" s="96">
        <v>3</v>
      </c>
      <c r="BL84" s="96">
        <v>0</v>
      </c>
      <c r="BM84" s="96">
        <v>27</v>
      </c>
      <c r="BN84" s="96">
        <v>1</v>
      </c>
      <c r="BO84" s="96" t="s">
        <v>79</v>
      </c>
      <c r="BP84" s="96" t="s">
        <v>79</v>
      </c>
      <c r="BQ84" s="96">
        <v>0</v>
      </c>
      <c r="BR84" s="96">
        <v>0</v>
      </c>
      <c r="BS84" s="96" t="s">
        <v>79</v>
      </c>
      <c r="BT84" s="96">
        <v>35</v>
      </c>
      <c r="BU84" s="96">
        <v>1</v>
      </c>
      <c r="BV84" s="96">
        <v>22</v>
      </c>
      <c r="BW84" s="96" t="s">
        <v>79</v>
      </c>
      <c r="BX84" s="96" t="s">
        <v>79</v>
      </c>
      <c r="BY84" s="96">
        <v>12</v>
      </c>
      <c r="BZ84" s="96">
        <v>325</v>
      </c>
      <c r="CA84" s="96">
        <v>68</v>
      </c>
      <c r="CB84" s="96" t="s">
        <v>79</v>
      </c>
      <c r="CC84" s="96">
        <v>257</v>
      </c>
      <c r="CD84" s="96">
        <v>30</v>
      </c>
      <c r="CE84" s="96">
        <v>33</v>
      </c>
      <c r="CF84" s="96">
        <v>9</v>
      </c>
      <c r="CG84" s="96" t="s">
        <v>79</v>
      </c>
      <c r="CH84" s="96">
        <v>0</v>
      </c>
      <c r="CI84" s="96">
        <v>366</v>
      </c>
      <c r="CJ84" s="96" t="s">
        <v>79</v>
      </c>
      <c r="CK84" s="97">
        <v>366</v>
      </c>
      <c r="CL84" s="59">
        <v>72</v>
      </c>
    </row>
    <row r="85" spans="1:90" ht="12" customHeight="1" x14ac:dyDescent="0.15">
      <c r="A85" s="57" t="s">
        <v>215</v>
      </c>
      <c r="B85" s="58">
        <v>73</v>
      </c>
      <c r="C85" s="96">
        <v>15633</v>
      </c>
      <c r="D85" s="96">
        <v>13111</v>
      </c>
      <c r="E85" s="96">
        <v>2</v>
      </c>
      <c r="F85" s="96">
        <v>1</v>
      </c>
      <c r="G85" s="96" t="s">
        <v>79</v>
      </c>
      <c r="H85" s="96" t="s">
        <v>79</v>
      </c>
      <c r="I85" s="96" t="s">
        <v>79</v>
      </c>
      <c r="J85" s="96">
        <v>1</v>
      </c>
      <c r="K85" s="96" t="s">
        <v>79</v>
      </c>
      <c r="L85" s="96" t="s">
        <v>78</v>
      </c>
      <c r="M85" s="96" t="s">
        <v>78</v>
      </c>
      <c r="N85" s="96" t="s">
        <v>79</v>
      </c>
      <c r="O85" s="96" t="s">
        <v>79</v>
      </c>
      <c r="P85" s="96">
        <v>0</v>
      </c>
      <c r="Q85" s="96">
        <v>2</v>
      </c>
      <c r="R85" s="96">
        <v>0</v>
      </c>
      <c r="S85" s="96">
        <v>2</v>
      </c>
      <c r="T85" s="96">
        <v>41</v>
      </c>
      <c r="U85" s="96" t="s">
        <v>79</v>
      </c>
      <c r="V85" s="96" t="s">
        <v>79</v>
      </c>
      <c r="W85" s="96" t="s">
        <v>79</v>
      </c>
      <c r="X85" s="96" t="s">
        <v>78</v>
      </c>
      <c r="Y85" s="96" t="s">
        <v>79</v>
      </c>
      <c r="Z85" s="96">
        <v>6748</v>
      </c>
      <c r="AA85" s="96">
        <v>6</v>
      </c>
      <c r="AB85" s="96" t="s">
        <v>79</v>
      </c>
      <c r="AC85" s="96">
        <v>4980</v>
      </c>
      <c r="AD85" s="96">
        <v>1762</v>
      </c>
      <c r="AE85" s="96">
        <v>158</v>
      </c>
      <c r="AF85" s="96">
        <v>146</v>
      </c>
      <c r="AG85" s="96">
        <v>11</v>
      </c>
      <c r="AH85" s="96">
        <v>31</v>
      </c>
      <c r="AI85" s="96" t="s">
        <v>79</v>
      </c>
      <c r="AJ85" s="96">
        <v>390</v>
      </c>
      <c r="AK85" s="96">
        <v>345</v>
      </c>
      <c r="AL85" s="96">
        <v>104</v>
      </c>
      <c r="AM85" s="96">
        <v>241</v>
      </c>
      <c r="AN85" s="96" t="s">
        <v>79</v>
      </c>
      <c r="AO85" s="96" t="s">
        <v>79</v>
      </c>
      <c r="AP85" s="96" t="s">
        <v>79</v>
      </c>
      <c r="AQ85" s="96" t="s">
        <v>79</v>
      </c>
      <c r="AR85" s="96" t="s">
        <v>79</v>
      </c>
      <c r="AS85" s="96" t="s">
        <v>79</v>
      </c>
      <c r="AT85" s="96" t="s">
        <v>79</v>
      </c>
      <c r="AU85" s="96">
        <v>186</v>
      </c>
      <c r="AV85" s="96">
        <v>157</v>
      </c>
      <c r="AW85" s="96">
        <v>1157</v>
      </c>
      <c r="AX85" s="96">
        <v>1016</v>
      </c>
      <c r="AY85" s="96">
        <v>17</v>
      </c>
      <c r="AZ85" s="96">
        <v>0</v>
      </c>
      <c r="BA85" s="96">
        <v>123</v>
      </c>
      <c r="BB85" s="96">
        <v>0</v>
      </c>
      <c r="BC85" s="96">
        <v>11</v>
      </c>
      <c r="BD85" s="96">
        <v>416</v>
      </c>
      <c r="BE85" s="96">
        <v>150</v>
      </c>
      <c r="BF85" s="96">
        <v>17</v>
      </c>
      <c r="BG85" s="96">
        <v>11</v>
      </c>
      <c r="BH85" s="96">
        <v>77</v>
      </c>
      <c r="BI85" s="96">
        <v>3205</v>
      </c>
      <c r="BJ85" s="96">
        <v>415</v>
      </c>
      <c r="BK85" s="96">
        <v>13</v>
      </c>
      <c r="BL85" s="96">
        <v>28</v>
      </c>
      <c r="BM85" s="96">
        <v>374</v>
      </c>
      <c r="BN85" s="96">
        <v>83</v>
      </c>
      <c r="BO85" s="96" t="s">
        <v>79</v>
      </c>
      <c r="BP85" s="96" t="s">
        <v>79</v>
      </c>
      <c r="BQ85" s="96">
        <v>57</v>
      </c>
      <c r="BR85" s="96">
        <v>26</v>
      </c>
      <c r="BS85" s="96" t="s">
        <v>79</v>
      </c>
      <c r="BT85" s="96">
        <v>224</v>
      </c>
      <c r="BU85" s="96">
        <v>41</v>
      </c>
      <c r="BV85" s="96">
        <v>161</v>
      </c>
      <c r="BW85" s="96" t="s">
        <v>79</v>
      </c>
      <c r="BX85" s="96" t="s">
        <v>79</v>
      </c>
      <c r="BY85" s="96">
        <v>23</v>
      </c>
      <c r="BZ85" s="96">
        <v>603</v>
      </c>
      <c r="CA85" s="96" t="s">
        <v>79</v>
      </c>
      <c r="CB85" s="96" t="s">
        <v>79</v>
      </c>
      <c r="CC85" s="96">
        <v>603</v>
      </c>
      <c r="CD85" s="96">
        <v>146</v>
      </c>
      <c r="CE85" s="96">
        <v>162</v>
      </c>
      <c r="CF85" s="96">
        <v>49</v>
      </c>
      <c r="CG85" s="96" t="s">
        <v>79</v>
      </c>
      <c r="CH85" s="96">
        <v>55</v>
      </c>
      <c r="CI85" s="96">
        <v>784</v>
      </c>
      <c r="CJ85" s="96" t="s">
        <v>79</v>
      </c>
      <c r="CK85" s="97">
        <v>784</v>
      </c>
      <c r="CL85" s="59">
        <v>73</v>
      </c>
    </row>
    <row r="86" spans="1:90" ht="18" customHeight="1" x14ac:dyDescent="0.15">
      <c r="A86" s="57" t="s">
        <v>219</v>
      </c>
      <c r="B86" s="58">
        <v>74</v>
      </c>
      <c r="C86" s="96">
        <v>17401</v>
      </c>
      <c r="D86" s="96">
        <v>11421</v>
      </c>
      <c r="E86" s="96">
        <v>58</v>
      </c>
      <c r="F86" s="96">
        <v>27</v>
      </c>
      <c r="G86" s="96" t="s">
        <v>79</v>
      </c>
      <c r="H86" s="96">
        <v>5</v>
      </c>
      <c r="I86" s="96" t="s">
        <v>78</v>
      </c>
      <c r="J86" s="96" t="s">
        <v>78</v>
      </c>
      <c r="K86" s="96">
        <v>21</v>
      </c>
      <c r="L86" s="96">
        <v>3</v>
      </c>
      <c r="M86" s="96" t="s">
        <v>78</v>
      </c>
      <c r="N86" s="96" t="s">
        <v>78</v>
      </c>
      <c r="O86" s="96" t="s">
        <v>78</v>
      </c>
      <c r="P86" s="96">
        <v>2</v>
      </c>
      <c r="Q86" s="96">
        <v>42</v>
      </c>
      <c r="R86" s="96">
        <v>30</v>
      </c>
      <c r="S86" s="96">
        <v>12</v>
      </c>
      <c r="T86" s="96">
        <v>4</v>
      </c>
      <c r="U86" s="96" t="s">
        <v>79</v>
      </c>
      <c r="V86" s="96" t="s">
        <v>79</v>
      </c>
      <c r="W86" s="96" t="s">
        <v>79</v>
      </c>
      <c r="X86" s="96">
        <v>62</v>
      </c>
      <c r="Y86" s="96" t="s">
        <v>79</v>
      </c>
      <c r="Z86" s="96">
        <v>257</v>
      </c>
      <c r="AA86" s="96">
        <v>170</v>
      </c>
      <c r="AB86" s="96">
        <v>87</v>
      </c>
      <c r="AC86" s="96" t="s">
        <v>79</v>
      </c>
      <c r="AD86" s="96" t="s">
        <v>79</v>
      </c>
      <c r="AE86" s="96">
        <v>866</v>
      </c>
      <c r="AF86" s="96">
        <v>759</v>
      </c>
      <c r="AG86" s="96">
        <v>107</v>
      </c>
      <c r="AH86" s="96">
        <v>2298</v>
      </c>
      <c r="AI86" s="96" t="s">
        <v>79</v>
      </c>
      <c r="AJ86" s="96">
        <v>2776</v>
      </c>
      <c r="AK86" s="96">
        <v>220</v>
      </c>
      <c r="AL86" s="96">
        <v>130</v>
      </c>
      <c r="AM86" s="96">
        <v>90</v>
      </c>
      <c r="AN86" s="96" t="s">
        <v>79</v>
      </c>
      <c r="AO86" s="96" t="s">
        <v>79</v>
      </c>
      <c r="AP86" s="96" t="s">
        <v>79</v>
      </c>
      <c r="AQ86" s="96" t="s">
        <v>79</v>
      </c>
      <c r="AR86" s="96" t="s">
        <v>79</v>
      </c>
      <c r="AS86" s="96" t="s">
        <v>79</v>
      </c>
      <c r="AT86" s="96" t="s">
        <v>79</v>
      </c>
      <c r="AU86" s="96">
        <v>102</v>
      </c>
      <c r="AV86" s="96">
        <v>97</v>
      </c>
      <c r="AW86" s="96">
        <v>2068</v>
      </c>
      <c r="AX86" s="96">
        <v>1512</v>
      </c>
      <c r="AY86" s="96">
        <v>231</v>
      </c>
      <c r="AZ86" s="96">
        <v>253</v>
      </c>
      <c r="BA86" s="96">
        <v>46</v>
      </c>
      <c r="BB86" s="96">
        <v>26</v>
      </c>
      <c r="BC86" s="96">
        <v>219</v>
      </c>
      <c r="BD86" s="96">
        <v>621</v>
      </c>
      <c r="BE86" s="96">
        <v>128</v>
      </c>
      <c r="BF86" s="96" t="s">
        <v>79</v>
      </c>
      <c r="BG86" s="96">
        <v>80</v>
      </c>
      <c r="BH86" s="96">
        <v>150</v>
      </c>
      <c r="BI86" s="96">
        <v>1371</v>
      </c>
      <c r="BJ86" s="96">
        <v>151</v>
      </c>
      <c r="BK86" s="96">
        <v>0</v>
      </c>
      <c r="BL86" s="96">
        <v>12</v>
      </c>
      <c r="BM86" s="96">
        <v>138</v>
      </c>
      <c r="BN86" s="96">
        <v>105</v>
      </c>
      <c r="BO86" s="96" t="s">
        <v>79</v>
      </c>
      <c r="BP86" s="96" t="s">
        <v>79</v>
      </c>
      <c r="BQ86" s="96">
        <v>104</v>
      </c>
      <c r="BR86" s="96">
        <v>1</v>
      </c>
      <c r="BS86" s="96" t="s">
        <v>79</v>
      </c>
      <c r="BT86" s="96">
        <v>522</v>
      </c>
      <c r="BU86" s="96">
        <v>32</v>
      </c>
      <c r="BV86" s="96">
        <v>141</v>
      </c>
      <c r="BW86" s="96">
        <v>30</v>
      </c>
      <c r="BX86" s="96" t="s">
        <v>79</v>
      </c>
      <c r="BY86" s="96">
        <v>319</v>
      </c>
      <c r="BZ86" s="96">
        <v>593</v>
      </c>
      <c r="CA86" s="96">
        <v>40</v>
      </c>
      <c r="CB86" s="96" t="s">
        <v>79</v>
      </c>
      <c r="CC86" s="96">
        <v>553</v>
      </c>
      <c r="CD86" s="96">
        <v>645</v>
      </c>
      <c r="CE86" s="96">
        <v>135</v>
      </c>
      <c r="CF86" s="96">
        <v>136</v>
      </c>
      <c r="CG86" s="96" t="s">
        <v>79</v>
      </c>
      <c r="CH86" s="96">
        <v>3240</v>
      </c>
      <c r="CI86" s="96">
        <v>454</v>
      </c>
      <c r="CJ86" s="96" t="s">
        <v>79</v>
      </c>
      <c r="CK86" s="97">
        <v>454</v>
      </c>
      <c r="CL86" s="59">
        <v>74</v>
      </c>
    </row>
    <row r="87" spans="1:90" ht="12" customHeight="1" x14ac:dyDescent="0.15">
      <c r="A87" s="57" t="s">
        <v>215</v>
      </c>
      <c r="B87" s="58">
        <v>75</v>
      </c>
      <c r="C87" s="96">
        <v>1148</v>
      </c>
      <c r="D87" s="96">
        <v>550</v>
      </c>
      <c r="E87" s="96" t="s">
        <v>79</v>
      </c>
      <c r="F87" s="96" t="s">
        <v>79</v>
      </c>
      <c r="G87" s="96" t="s">
        <v>79</v>
      </c>
      <c r="H87" s="96" t="s">
        <v>79</v>
      </c>
      <c r="I87" s="96" t="s">
        <v>79</v>
      </c>
      <c r="J87" s="96" t="s">
        <v>79</v>
      </c>
      <c r="K87" s="96" t="s">
        <v>79</v>
      </c>
      <c r="L87" s="96" t="s">
        <v>79</v>
      </c>
      <c r="M87" s="96" t="s">
        <v>79</v>
      </c>
      <c r="N87" s="96" t="s">
        <v>79</v>
      </c>
      <c r="O87" s="96" t="s">
        <v>79</v>
      </c>
      <c r="P87" s="96" t="s">
        <v>79</v>
      </c>
      <c r="Q87" s="96">
        <v>0</v>
      </c>
      <c r="R87" s="96" t="s">
        <v>79</v>
      </c>
      <c r="S87" s="96">
        <v>0</v>
      </c>
      <c r="T87" s="96">
        <v>0</v>
      </c>
      <c r="U87" s="96" t="s">
        <v>79</v>
      </c>
      <c r="V87" s="96" t="s">
        <v>79</v>
      </c>
      <c r="W87" s="96" t="s">
        <v>79</v>
      </c>
      <c r="X87" s="96">
        <v>10</v>
      </c>
      <c r="Y87" s="96" t="s">
        <v>79</v>
      </c>
      <c r="Z87" s="96">
        <v>0</v>
      </c>
      <c r="AA87" s="96" t="s">
        <v>79</v>
      </c>
      <c r="AB87" s="96" t="s">
        <v>79</v>
      </c>
      <c r="AC87" s="96">
        <v>0</v>
      </c>
      <c r="AD87" s="96" t="s">
        <v>79</v>
      </c>
      <c r="AE87" s="96">
        <v>2</v>
      </c>
      <c r="AF87" s="96">
        <v>2</v>
      </c>
      <c r="AG87" s="96" t="s">
        <v>79</v>
      </c>
      <c r="AH87" s="96" t="s">
        <v>79</v>
      </c>
      <c r="AI87" s="96" t="s">
        <v>79</v>
      </c>
      <c r="AJ87" s="96">
        <v>8</v>
      </c>
      <c r="AK87" s="96">
        <v>96</v>
      </c>
      <c r="AL87" s="96">
        <v>2</v>
      </c>
      <c r="AM87" s="96">
        <v>95</v>
      </c>
      <c r="AN87" s="96" t="s">
        <v>79</v>
      </c>
      <c r="AO87" s="96" t="s">
        <v>79</v>
      </c>
      <c r="AP87" s="96" t="s">
        <v>79</v>
      </c>
      <c r="AQ87" s="96" t="s">
        <v>79</v>
      </c>
      <c r="AR87" s="96" t="s">
        <v>79</v>
      </c>
      <c r="AS87" s="96" t="s">
        <v>79</v>
      </c>
      <c r="AT87" s="96" t="s">
        <v>79</v>
      </c>
      <c r="AU87" s="96">
        <v>3</v>
      </c>
      <c r="AV87" s="96">
        <v>1</v>
      </c>
      <c r="AW87" s="96">
        <v>58</v>
      </c>
      <c r="AX87" s="96">
        <v>7</v>
      </c>
      <c r="AY87" s="96" t="s">
        <v>79</v>
      </c>
      <c r="AZ87" s="96" t="s">
        <v>79</v>
      </c>
      <c r="BA87" s="96">
        <v>51</v>
      </c>
      <c r="BB87" s="96" t="s">
        <v>79</v>
      </c>
      <c r="BC87" s="96">
        <v>0</v>
      </c>
      <c r="BD87" s="96">
        <v>15</v>
      </c>
      <c r="BE87" s="96">
        <v>34</v>
      </c>
      <c r="BF87" s="96" t="s">
        <v>79</v>
      </c>
      <c r="BG87" s="96">
        <v>2</v>
      </c>
      <c r="BH87" s="96">
        <v>3</v>
      </c>
      <c r="BI87" s="96">
        <v>317</v>
      </c>
      <c r="BJ87" s="96">
        <v>75</v>
      </c>
      <c r="BK87" s="96" t="s">
        <v>79</v>
      </c>
      <c r="BL87" s="96">
        <v>6</v>
      </c>
      <c r="BM87" s="96">
        <v>70</v>
      </c>
      <c r="BN87" s="96">
        <v>42</v>
      </c>
      <c r="BO87" s="96" t="s">
        <v>79</v>
      </c>
      <c r="BP87" s="96" t="s">
        <v>79</v>
      </c>
      <c r="BQ87" s="96">
        <v>40</v>
      </c>
      <c r="BR87" s="96">
        <v>2</v>
      </c>
      <c r="BS87" s="96" t="s">
        <v>79</v>
      </c>
      <c r="BT87" s="96">
        <v>43</v>
      </c>
      <c r="BU87" s="96" t="s">
        <v>79</v>
      </c>
      <c r="BV87" s="96" t="s">
        <v>79</v>
      </c>
      <c r="BW87" s="96">
        <v>3</v>
      </c>
      <c r="BX87" s="96" t="s">
        <v>79</v>
      </c>
      <c r="BY87" s="96">
        <v>40</v>
      </c>
      <c r="BZ87" s="96">
        <v>151</v>
      </c>
      <c r="CA87" s="96" t="s">
        <v>79</v>
      </c>
      <c r="CB87" s="96" t="s">
        <v>79</v>
      </c>
      <c r="CC87" s="96">
        <v>151</v>
      </c>
      <c r="CD87" s="96">
        <v>81</v>
      </c>
      <c r="CE87" s="96">
        <v>168</v>
      </c>
      <c r="CF87" s="96" t="s">
        <v>79</v>
      </c>
      <c r="CG87" s="96" t="s">
        <v>79</v>
      </c>
      <c r="CH87" s="96">
        <v>36</v>
      </c>
      <c r="CI87" s="96">
        <v>2</v>
      </c>
      <c r="CJ87" s="96" t="s">
        <v>79</v>
      </c>
      <c r="CK87" s="97">
        <v>2</v>
      </c>
      <c r="CL87" s="59">
        <v>75</v>
      </c>
    </row>
    <row r="88" spans="1:90" ht="18" customHeight="1" x14ac:dyDescent="0.15">
      <c r="A88" s="57" t="s">
        <v>220</v>
      </c>
      <c r="B88" s="58">
        <v>76</v>
      </c>
      <c r="C88" s="96">
        <v>13835</v>
      </c>
      <c r="D88" s="96">
        <v>12943</v>
      </c>
      <c r="E88" s="96">
        <v>1025</v>
      </c>
      <c r="F88" s="96">
        <v>32</v>
      </c>
      <c r="G88" s="96" t="s">
        <v>79</v>
      </c>
      <c r="H88" s="96">
        <v>747</v>
      </c>
      <c r="I88" s="96">
        <v>171</v>
      </c>
      <c r="J88" s="96">
        <v>74</v>
      </c>
      <c r="K88" s="96" t="s">
        <v>79</v>
      </c>
      <c r="L88" s="96">
        <v>83</v>
      </c>
      <c r="M88" s="96">
        <v>15</v>
      </c>
      <c r="N88" s="96">
        <v>39</v>
      </c>
      <c r="O88" s="96">
        <v>29</v>
      </c>
      <c r="P88" s="96">
        <v>0</v>
      </c>
      <c r="Q88" s="96">
        <v>45</v>
      </c>
      <c r="R88" s="96">
        <v>20</v>
      </c>
      <c r="S88" s="96">
        <v>26</v>
      </c>
      <c r="T88" s="96">
        <v>12</v>
      </c>
      <c r="U88" s="96" t="s">
        <v>79</v>
      </c>
      <c r="V88" s="96" t="s">
        <v>79</v>
      </c>
      <c r="W88" s="96" t="s">
        <v>79</v>
      </c>
      <c r="X88" s="96">
        <v>11</v>
      </c>
      <c r="Y88" s="96" t="s">
        <v>79</v>
      </c>
      <c r="Z88" s="96">
        <v>4985</v>
      </c>
      <c r="AA88" s="96">
        <v>1231</v>
      </c>
      <c r="AB88" s="96">
        <v>2679</v>
      </c>
      <c r="AC88" s="96">
        <v>377</v>
      </c>
      <c r="AD88" s="96">
        <v>698</v>
      </c>
      <c r="AE88" s="96">
        <v>2109</v>
      </c>
      <c r="AF88" s="96">
        <v>1714</v>
      </c>
      <c r="AG88" s="96">
        <v>395</v>
      </c>
      <c r="AH88" s="96">
        <v>2198</v>
      </c>
      <c r="AI88" s="96" t="s">
        <v>79</v>
      </c>
      <c r="AJ88" s="96">
        <v>686</v>
      </c>
      <c r="AK88" s="96">
        <v>26</v>
      </c>
      <c r="AL88" s="96">
        <v>17</v>
      </c>
      <c r="AM88" s="96">
        <v>9</v>
      </c>
      <c r="AN88" s="96" t="s">
        <v>79</v>
      </c>
      <c r="AO88" s="96" t="s">
        <v>79</v>
      </c>
      <c r="AP88" s="96" t="s">
        <v>79</v>
      </c>
      <c r="AQ88" s="96" t="s">
        <v>79</v>
      </c>
      <c r="AR88" s="96" t="s">
        <v>79</v>
      </c>
      <c r="AS88" s="96" t="s">
        <v>79</v>
      </c>
      <c r="AT88" s="96" t="s">
        <v>79</v>
      </c>
      <c r="AU88" s="96">
        <v>1</v>
      </c>
      <c r="AV88" s="96">
        <v>197</v>
      </c>
      <c r="AW88" s="96">
        <v>169</v>
      </c>
      <c r="AX88" s="96">
        <v>102</v>
      </c>
      <c r="AY88" s="96">
        <v>11</v>
      </c>
      <c r="AZ88" s="96">
        <v>2</v>
      </c>
      <c r="BA88" s="96">
        <v>24</v>
      </c>
      <c r="BB88" s="96">
        <v>30</v>
      </c>
      <c r="BC88" s="96">
        <v>117</v>
      </c>
      <c r="BD88" s="96">
        <v>9</v>
      </c>
      <c r="BE88" s="96">
        <v>18</v>
      </c>
      <c r="BF88" s="96" t="s">
        <v>79</v>
      </c>
      <c r="BG88" s="96">
        <v>6</v>
      </c>
      <c r="BH88" s="96">
        <v>16</v>
      </c>
      <c r="BI88" s="96">
        <v>1229</v>
      </c>
      <c r="BJ88" s="96">
        <v>24</v>
      </c>
      <c r="BK88" s="96">
        <v>13</v>
      </c>
      <c r="BL88" s="96">
        <v>5</v>
      </c>
      <c r="BM88" s="96">
        <v>6</v>
      </c>
      <c r="BN88" s="96">
        <v>4</v>
      </c>
      <c r="BO88" s="96" t="s">
        <v>79</v>
      </c>
      <c r="BP88" s="96" t="s">
        <v>79</v>
      </c>
      <c r="BQ88" s="96">
        <v>4</v>
      </c>
      <c r="BR88" s="96">
        <v>0</v>
      </c>
      <c r="BS88" s="96" t="s">
        <v>79</v>
      </c>
      <c r="BT88" s="96">
        <v>186</v>
      </c>
      <c r="BU88" s="96">
        <v>10</v>
      </c>
      <c r="BV88" s="96">
        <v>113</v>
      </c>
      <c r="BW88" s="96" t="s">
        <v>79</v>
      </c>
      <c r="BX88" s="96" t="s">
        <v>79</v>
      </c>
      <c r="BY88" s="96">
        <v>63</v>
      </c>
      <c r="BZ88" s="96">
        <v>155</v>
      </c>
      <c r="CA88" s="96">
        <v>20</v>
      </c>
      <c r="CB88" s="96" t="s">
        <v>79</v>
      </c>
      <c r="CC88" s="96">
        <v>135</v>
      </c>
      <c r="CD88" s="96">
        <v>39</v>
      </c>
      <c r="CE88" s="96">
        <v>48</v>
      </c>
      <c r="CF88" s="96">
        <v>45</v>
      </c>
      <c r="CG88" s="96">
        <v>1</v>
      </c>
      <c r="CH88" s="96" t="s">
        <v>79</v>
      </c>
      <c r="CI88" s="96">
        <v>389</v>
      </c>
      <c r="CJ88" s="96" t="s">
        <v>79</v>
      </c>
      <c r="CK88" s="97">
        <v>389</v>
      </c>
      <c r="CL88" s="59">
        <v>76</v>
      </c>
    </row>
    <row r="89" spans="1:90" ht="13.5" customHeight="1" x14ac:dyDescent="0.15">
      <c r="A89" s="57" t="s">
        <v>215</v>
      </c>
      <c r="B89" s="58">
        <v>77</v>
      </c>
      <c r="C89" s="96">
        <v>6074</v>
      </c>
      <c r="D89" s="96">
        <v>4272</v>
      </c>
      <c r="E89" s="96" t="s">
        <v>79</v>
      </c>
      <c r="F89" s="96" t="s">
        <v>79</v>
      </c>
      <c r="G89" s="96" t="s">
        <v>79</v>
      </c>
      <c r="H89" s="96" t="s">
        <v>79</v>
      </c>
      <c r="I89" s="96" t="s">
        <v>79</v>
      </c>
      <c r="J89" s="96" t="s">
        <v>79</v>
      </c>
      <c r="K89" s="96" t="s">
        <v>79</v>
      </c>
      <c r="L89" s="96" t="s">
        <v>79</v>
      </c>
      <c r="M89" s="96" t="s">
        <v>79</v>
      </c>
      <c r="N89" s="96" t="s">
        <v>79</v>
      </c>
      <c r="O89" s="96" t="s">
        <v>79</v>
      </c>
      <c r="P89" s="96" t="s">
        <v>79</v>
      </c>
      <c r="Q89" s="96" t="s">
        <v>79</v>
      </c>
      <c r="R89" s="96" t="s">
        <v>79</v>
      </c>
      <c r="S89" s="96" t="s">
        <v>79</v>
      </c>
      <c r="T89" s="96">
        <v>0</v>
      </c>
      <c r="U89" s="96" t="s">
        <v>79</v>
      </c>
      <c r="V89" s="96" t="s">
        <v>79</v>
      </c>
      <c r="W89" s="96" t="s">
        <v>79</v>
      </c>
      <c r="X89" s="96">
        <v>8</v>
      </c>
      <c r="Y89" s="96" t="s">
        <v>79</v>
      </c>
      <c r="Z89" s="96">
        <v>2397</v>
      </c>
      <c r="AA89" s="96" t="s">
        <v>79</v>
      </c>
      <c r="AB89" s="96" t="s">
        <v>79</v>
      </c>
      <c r="AC89" s="96">
        <v>924</v>
      </c>
      <c r="AD89" s="96">
        <v>1472</v>
      </c>
      <c r="AE89" s="96">
        <v>50</v>
      </c>
      <c r="AF89" s="96">
        <v>44</v>
      </c>
      <c r="AG89" s="96">
        <v>6</v>
      </c>
      <c r="AH89" s="96">
        <v>1</v>
      </c>
      <c r="AI89" s="96" t="s">
        <v>79</v>
      </c>
      <c r="AJ89" s="96">
        <v>119</v>
      </c>
      <c r="AK89" s="96">
        <v>98</v>
      </c>
      <c r="AL89" s="96">
        <v>34</v>
      </c>
      <c r="AM89" s="96">
        <v>63</v>
      </c>
      <c r="AN89" s="96" t="s">
        <v>79</v>
      </c>
      <c r="AO89" s="96" t="s">
        <v>79</v>
      </c>
      <c r="AP89" s="96" t="s">
        <v>79</v>
      </c>
      <c r="AQ89" s="96" t="s">
        <v>79</v>
      </c>
      <c r="AR89" s="96" t="s">
        <v>79</v>
      </c>
      <c r="AS89" s="96" t="s">
        <v>79</v>
      </c>
      <c r="AT89" s="96" t="s">
        <v>79</v>
      </c>
      <c r="AU89" s="96">
        <v>2</v>
      </c>
      <c r="AV89" s="96">
        <v>83</v>
      </c>
      <c r="AW89" s="96">
        <v>382</v>
      </c>
      <c r="AX89" s="96">
        <v>316</v>
      </c>
      <c r="AY89" s="96">
        <v>17</v>
      </c>
      <c r="AZ89" s="96">
        <v>0</v>
      </c>
      <c r="BA89" s="96">
        <v>48</v>
      </c>
      <c r="BB89" s="96">
        <v>0</v>
      </c>
      <c r="BC89" s="96">
        <v>0</v>
      </c>
      <c r="BD89" s="96">
        <v>307</v>
      </c>
      <c r="BE89" s="96">
        <v>94</v>
      </c>
      <c r="BF89" s="96" t="s">
        <v>79</v>
      </c>
      <c r="BG89" s="96">
        <v>0</v>
      </c>
      <c r="BH89" s="96">
        <v>6</v>
      </c>
      <c r="BI89" s="96">
        <v>726</v>
      </c>
      <c r="BJ89" s="96">
        <v>137</v>
      </c>
      <c r="BK89" s="96">
        <v>0</v>
      </c>
      <c r="BL89" s="96">
        <v>10</v>
      </c>
      <c r="BM89" s="96">
        <v>127</v>
      </c>
      <c r="BN89" s="96">
        <v>34</v>
      </c>
      <c r="BO89" s="96" t="s">
        <v>79</v>
      </c>
      <c r="BP89" s="96" t="s">
        <v>79</v>
      </c>
      <c r="BQ89" s="96">
        <v>34</v>
      </c>
      <c r="BR89" s="96">
        <v>0</v>
      </c>
      <c r="BS89" s="96" t="s">
        <v>79</v>
      </c>
      <c r="BT89" s="96">
        <v>119</v>
      </c>
      <c r="BU89" s="96">
        <v>3</v>
      </c>
      <c r="BV89" s="96">
        <v>23</v>
      </c>
      <c r="BW89" s="96">
        <v>5</v>
      </c>
      <c r="BX89" s="96" t="s">
        <v>79</v>
      </c>
      <c r="BY89" s="96">
        <v>87</v>
      </c>
      <c r="BZ89" s="96">
        <v>241</v>
      </c>
      <c r="CA89" s="96">
        <v>1</v>
      </c>
      <c r="CB89" s="96" t="s">
        <v>79</v>
      </c>
      <c r="CC89" s="96">
        <v>240</v>
      </c>
      <c r="CD89" s="96">
        <v>191</v>
      </c>
      <c r="CE89" s="96">
        <v>126</v>
      </c>
      <c r="CF89" s="96">
        <v>5</v>
      </c>
      <c r="CG89" s="96" t="s">
        <v>79</v>
      </c>
      <c r="CH89" s="96">
        <v>1</v>
      </c>
      <c r="CI89" s="96">
        <v>948</v>
      </c>
      <c r="CJ89" s="96" t="s">
        <v>79</v>
      </c>
      <c r="CK89" s="97">
        <v>948</v>
      </c>
      <c r="CL89" s="59">
        <v>77</v>
      </c>
    </row>
    <row r="90" spans="1:90" ht="5.0999999999999996" customHeight="1" x14ac:dyDescent="0.15">
      <c r="A90" s="60"/>
      <c r="B90" s="61"/>
      <c r="C90" s="62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4"/>
      <c r="CL90" s="65"/>
    </row>
    <row r="91" spans="1:90" ht="12" x14ac:dyDescent="0.15">
      <c r="A91" s="110"/>
      <c r="B91" s="111"/>
      <c r="C91" s="111"/>
      <c r="D91" s="111"/>
      <c r="E91" s="111"/>
      <c r="F91" s="111"/>
      <c r="G91" s="111"/>
      <c r="H91" s="111"/>
      <c r="I91" s="112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</row>
    <row r="92" spans="1:90" x14ac:dyDescent="0.2">
      <c r="A92" s="113"/>
      <c r="B92" s="113"/>
      <c r="C92" s="113"/>
      <c r="D92" s="113"/>
      <c r="E92" s="113"/>
      <c r="F92" s="113"/>
      <c r="G92" s="113"/>
      <c r="H92" s="113"/>
      <c r="I92" s="113"/>
    </row>
    <row r="93" spans="1:90" x14ac:dyDescent="0.2">
      <c r="A93" s="113"/>
      <c r="B93" s="113"/>
      <c r="C93" s="113"/>
      <c r="D93" s="113"/>
      <c r="E93" s="113"/>
      <c r="F93" s="113"/>
      <c r="G93" s="113"/>
      <c r="H93" s="113"/>
      <c r="I93" s="113"/>
    </row>
    <row r="94" spans="1:90" x14ac:dyDescent="0.2">
      <c r="A94" s="113"/>
      <c r="B94" s="113"/>
      <c r="C94" s="113"/>
      <c r="D94" s="113"/>
      <c r="E94" s="113"/>
      <c r="F94" s="113"/>
      <c r="G94" s="113"/>
      <c r="H94" s="113"/>
      <c r="I94" s="113"/>
    </row>
  </sheetData>
  <mergeCells count="70">
    <mergeCell ref="BY9:BY10"/>
    <mergeCell ref="BZ9:BZ10"/>
    <mergeCell ref="A8:B10"/>
    <mergeCell ref="C8:C10"/>
    <mergeCell ref="D8:BI8"/>
    <mergeCell ref="BJ8:BM8"/>
    <mergeCell ref="BN8:BR8"/>
    <mergeCell ref="BS8:BS10"/>
    <mergeCell ref="Y9:Y10"/>
    <mergeCell ref="Z9:AD9"/>
    <mergeCell ref="AE9:AG9"/>
    <mergeCell ref="AH9:AH10"/>
    <mergeCell ref="BC9:BC10"/>
    <mergeCell ref="AI9:AI10"/>
    <mergeCell ref="AJ9:AJ10"/>
    <mergeCell ref="AK9:AM9"/>
    <mergeCell ref="CL8:CL10"/>
    <mergeCell ref="D9:D10"/>
    <mergeCell ref="E9:K9"/>
    <mergeCell ref="L9:P9"/>
    <mergeCell ref="Q9:S9"/>
    <mergeCell ref="T9:T10"/>
    <mergeCell ref="U9:W9"/>
    <mergeCell ref="X9:X10"/>
    <mergeCell ref="BT8:BY8"/>
    <mergeCell ref="BZ8:CC8"/>
    <mergeCell ref="CD8:CD10"/>
    <mergeCell ref="CE8:CE10"/>
    <mergeCell ref="CF8:CF10"/>
    <mergeCell ref="CG8:CG10"/>
    <mergeCell ref="BW9:BW10"/>
    <mergeCell ref="BX9:BX10"/>
    <mergeCell ref="AN9:AP9"/>
    <mergeCell ref="AQ9:AQ10"/>
    <mergeCell ref="AR9:AR10"/>
    <mergeCell ref="AS9:AS10"/>
    <mergeCell ref="AT9:AT10"/>
    <mergeCell ref="AU9:AU10"/>
    <mergeCell ref="AV9:AV10"/>
    <mergeCell ref="AW9:BB9"/>
    <mergeCell ref="BO9:BO10"/>
    <mergeCell ref="BD9:BD10"/>
    <mergeCell ref="BE9:BE10"/>
    <mergeCell ref="BF9:BF10"/>
    <mergeCell ref="BG9:BG10"/>
    <mergeCell ref="BH9:BH10"/>
    <mergeCell ref="BI9:BI10"/>
    <mergeCell ref="CB9:CB10"/>
    <mergeCell ref="CC9:CC10"/>
    <mergeCell ref="CI9:CI10"/>
    <mergeCell ref="CJ9:CJ10"/>
    <mergeCell ref="CK9:CK10"/>
    <mergeCell ref="CH8:CH10"/>
    <mergeCell ref="CI8:CK8"/>
    <mergeCell ref="A91:I91"/>
    <mergeCell ref="A92:I92"/>
    <mergeCell ref="A93:I93"/>
    <mergeCell ref="A94:I94"/>
    <mergeCell ref="CA9:CA10"/>
    <mergeCell ref="BP9:BP10"/>
    <mergeCell ref="BQ9:BQ10"/>
    <mergeCell ref="BR9:BR10"/>
    <mergeCell ref="BT9:BT10"/>
    <mergeCell ref="BU9:BU10"/>
    <mergeCell ref="BV9:BV10"/>
    <mergeCell ref="BJ9:BJ10"/>
    <mergeCell ref="BK9:BK10"/>
    <mergeCell ref="BL9:BL10"/>
    <mergeCell ref="BM9:BM10"/>
    <mergeCell ref="BN9:BN10"/>
  </mergeCells>
  <phoneticPr fontId="12"/>
  <pageMargins left="0.59055118110236227" right="0.39370078740157483" top="0.59055118110236227" bottom="0.39370078740157483" header="0.39370078740157483" footer="0.19685039370078741"/>
  <pageSetup paperSize="9" scale="46" fitToWidth="4" pageOrder="overThenDown" orientation="landscape" r:id="rId1"/>
  <headerFooter scaleWithDoc="0" alignWithMargins="0"/>
  <colBreaks count="7" manualBreakCount="7">
    <brk id="11" max="89" man="1"/>
    <brk id="24" max="89" man="1"/>
    <brk id="36" max="89" man="1"/>
    <brk id="47" max="89" man="1"/>
    <brk id="58" max="89" man="1"/>
    <brk id="69" max="89" man="1"/>
    <brk id="79" max="8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8"/>
  <sheetViews>
    <sheetView topLeftCell="A63" workbookViewId="0">
      <selection activeCell="G82" sqref="G82"/>
    </sheetView>
  </sheetViews>
  <sheetFormatPr defaultRowHeight="13.2" x14ac:dyDescent="0.2"/>
  <sheetData>
    <row r="1" spans="1:9" x14ac:dyDescent="0.2">
      <c r="B1" s="77" t="s">
        <v>294</v>
      </c>
      <c r="F1" s="77" t="s">
        <v>295</v>
      </c>
    </row>
    <row r="2" spans="1:9" ht="14.25" customHeight="1" x14ac:dyDescent="0.2">
      <c r="A2" t="s">
        <v>288</v>
      </c>
      <c r="B2" t="s">
        <v>247</v>
      </c>
    </row>
    <row r="3" spans="1:9" ht="13.5" customHeight="1" x14ac:dyDescent="0.2">
      <c r="A3" t="str">
        <f>IF(B3=F3,"○","")</f>
        <v>○</v>
      </c>
      <c r="B3" t="s">
        <v>1</v>
      </c>
      <c r="F3" t="str">
        <f>SUBSTITUTE(SUBSTITUTE(SUBSTITUTE(G3&amp;H3&amp;I3," ",""),"　",""),CHAR(10),"")</f>
        <v>魚類計</v>
      </c>
      <c r="G3" t="s">
        <v>285</v>
      </c>
      <c r="H3" t="s">
        <v>266</v>
      </c>
    </row>
    <row r="4" spans="1:9" x14ac:dyDescent="0.2">
      <c r="A4" t="str">
        <f t="shared" ref="A4:A67" si="0">IF(B4=F4,"○","")</f>
        <v>○</v>
      </c>
      <c r="B4" t="s">
        <v>222</v>
      </c>
      <c r="F4" t="str">
        <f t="shared" ref="F4:F67" si="1">SUBSTITUTE(SUBSTITUTE(SUBSTITUTE(G4&amp;H4&amp;I4," ",""),"　",""),CHAR(10),"")</f>
        <v>まぐろ類小計</v>
      </c>
      <c r="H4" t="s">
        <v>94</v>
      </c>
      <c r="I4" t="s">
        <v>133</v>
      </c>
    </row>
    <row r="5" spans="1:9" x14ac:dyDescent="0.2">
      <c r="A5" t="str">
        <f t="shared" si="0"/>
        <v>○</v>
      </c>
      <c r="B5" t="s">
        <v>2</v>
      </c>
      <c r="F5" t="str">
        <f t="shared" si="1"/>
        <v>くろまぐろ</v>
      </c>
      <c r="I5" t="s">
        <v>273</v>
      </c>
    </row>
    <row r="6" spans="1:9" x14ac:dyDescent="0.2">
      <c r="A6" t="str">
        <f t="shared" si="0"/>
        <v>○</v>
      </c>
      <c r="B6" t="s">
        <v>3</v>
      </c>
      <c r="F6" t="str">
        <f t="shared" si="1"/>
        <v>みなみまぐろ</v>
      </c>
      <c r="I6" t="s">
        <v>274</v>
      </c>
    </row>
    <row r="7" spans="1:9" x14ac:dyDescent="0.2">
      <c r="A7" t="str">
        <f t="shared" si="0"/>
        <v>○</v>
      </c>
      <c r="B7" t="s">
        <v>4</v>
      </c>
      <c r="F7" t="str">
        <f t="shared" si="1"/>
        <v>びんなが</v>
      </c>
      <c r="I7" t="s">
        <v>4</v>
      </c>
    </row>
    <row r="8" spans="1:9" x14ac:dyDescent="0.2">
      <c r="A8" t="str">
        <f t="shared" si="0"/>
        <v>○</v>
      </c>
      <c r="B8" t="s">
        <v>5</v>
      </c>
      <c r="F8" t="str">
        <f t="shared" si="1"/>
        <v>めばち</v>
      </c>
      <c r="I8" t="s">
        <v>5</v>
      </c>
    </row>
    <row r="9" spans="1:9" x14ac:dyDescent="0.2">
      <c r="A9" t="str">
        <f t="shared" si="0"/>
        <v>○</v>
      </c>
      <c r="B9" t="s">
        <v>6</v>
      </c>
      <c r="F9" t="str">
        <f t="shared" si="1"/>
        <v>きはだ</v>
      </c>
      <c r="I9" t="s">
        <v>6</v>
      </c>
    </row>
    <row r="10" spans="1:9" x14ac:dyDescent="0.2">
      <c r="A10" t="str">
        <f t="shared" si="0"/>
        <v>○</v>
      </c>
      <c r="B10" t="s">
        <v>229</v>
      </c>
      <c r="F10" t="str">
        <f t="shared" si="1"/>
        <v>その他のまぐろ類</v>
      </c>
      <c r="I10" t="s">
        <v>228</v>
      </c>
    </row>
    <row r="11" spans="1:9" x14ac:dyDescent="0.2">
      <c r="A11" t="str">
        <f t="shared" si="0"/>
        <v>○</v>
      </c>
      <c r="B11" t="s">
        <v>224</v>
      </c>
      <c r="F11" t="str">
        <f t="shared" si="1"/>
        <v>かじき類小計</v>
      </c>
      <c r="H11" t="s">
        <v>95</v>
      </c>
      <c r="I11" t="s">
        <v>133</v>
      </c>
    </row>
    <row r="12" spans="1:9" x14ac:dyDescent="0.2">
      <c r="A12" t="str">
        <f t="shared" si="0"/>
        <v>○</v>
      </c>
      <c r="B12" t="s">
        <v>7</v>
      </c>
      <c r="F12" t="str">
        <f t="shared" si="1"/>
        <v>まかじき</v>
      </c>
      <c r="I12" t="s">
        <v>7</v>
      </c>
    </row>
    <row r="13" spans="1:9" x14ac:dyDescent="0.2">
      <c r="A13" t="str">
        <f t="shared" si="0"/>
        <v>○</v>
      </c>
      <c r="B13" t="s">
        <v>8</v>
      </c>
      <c r="F13" t="str">
        <f t="shared" si="1"/>
        <v>めかじき</v>
      </c>
      <c r="I13" t="s">
        <v>8</v>
      </c>
    </row>
    <row r="14" spans="1:9" x14ac:dyDescent="0.2">
      <c r="A14" t="str">
        <f t="shared" si="0"/>
        <v>○</v>
      </c>
      <c r="B14" t="s">
        <v>9</v>
      </c>
      <c r="F14" t="str">
        <f t="shared" si="1"/>
        <v>くろかじき類</v>
      </c>
      <c r="I14" t="s">
        <v>275</v>
      </c>
    </row>
    <row r="15" spans="1:9" x14ac:dyDescent="0.2">
      <c r="A15" t="str">
        <f t="shared" si="0"/>
        <v>○</v>
      </c>
      <c r="B15" t="s">
        <v>10</v>
      </c>
      <c r="F15" t="str">
        <f t="shared" si="1"/>
        <v>その他のかじき類</v>
      </c>
      <c r="I15" t="s">
        <v>276</v>
      </c>
    </row>
    <row r="16" spans="1:9" x14ac:dyDescent="0.2">
      <c r="A16" t="str">
        <f t="shared" si="0"/>
        <v>○</v>
      </c>
      <c r="B16" t="s">
        <v>226</v>
      </c>
      <c r="F16" t="str">
        <f t="shared" si="1"/>
        <v>かつお類小計</v>
      </c>
      <c r="H16" t="s">
        <v>96</v>
      </c>
      <c r="I16" t="s">
        <v>133</v>
      </c>
    </row>
    <row r="17" spans="1:9" x14ac:dyDescent="0.2">
      <c r="A17" t="str">
        <f t="shared" si="0"/>
        <v>○</v>
      </c>
      <c r="B17" t="s">
        <v>11</v>
      </c>
      <c r="F17" t="str">
        <f t="shared" si="1"/>
        <v>かつお</v>
      </c>
      <c r="I17" t="s">
        <v>11</v>
      </c>
    </row>
    <row r="18" spans="1:9" x14ac:dyDescent="0.2">
      <c r="A18" t="str">
        <f t="shared" si="0"/>
        <v>○</v>
      </c>
      <c r="B18" t="s">
        <v>12</v>
      </c>
      <c r="F18" t="str">
        <f t="shared" si="1"/>
        <v>そうだがつお類</v>
      </c>
      <c r="I18" t="s">
        <v>277</v>
      </c>
    </row>
    <row r="19" spans="1:9" x14ac:dyDescent="0.2">
      <c r="A19" t="str">
        <f t="shared" si="0"/>
        <v>○</v>
      </c>
      <c r="B19" t="s">
        <v>248</v>
      </c>
      <c r="F19" t="str">
        <f t="shared" si="1"/>
        <v>さめ類</v>
      </c>
      <c r="H19" t="s">
        <v>248</v>
      </c>
    </row>
    <row r="20" spans="1:9" x14ac:dyDescent="0.2">
      <c r="A20" t="str">
        <f t="shared" si="0"/>
        <v>○</v>
      </c>
      <c r="B20" t="s">
        <v>230</v>
      </c>
      <c r="F20" t="str">
        <f t="shared" si="1"/>
        <v>さけ・ます類小計</v>
      </c>
      <c r="H20" t="s">
        <v>98</v>
      </c>
      <c r="I20" t="s">
        <v>133</v>
      </c>
    </row>
    <row r="21" spans="1:9" x14ac:dyDescent="0.2">
      <c r="A21" t="str">
        <f t="shared" si="0"/>
        <v>○</v>
      </c>
      <c r="B21" t="s">
        <v>141</v>
      </c>
      <c r="F21" t="str">
        <f t="shared" si="1"/>
        <v>さけ類</v>
      </c>
      <c r="I21" t="s">
        <v>141</v>
      </c>
    </row>
    <row r="22" spans="1:9" x14ac:dyDescent="0.2">
      <c r="A22" t="str">
        <f t="shared" si="0"/>
        <v>○</v>
      </c>
      <c r="B22" t="s">
        <v>13</v>
      </c>
      <c r="F22" t="str">
        <f t="shared" si="1"/>
        <v>ます類</v>
      </c>
      <c r="I22" t="s">
        <v>13</v>
      </c>
    </row>
    <row r="23" spans="1:9" x14ac:dyDescent="0.2">
      <c r="A23" t="str">
        <f t="shared" si="0"/>
        <v>○</v>
      </c>
      <c r="B23" t="s">
        <v>45</v>
      </c>
      <c r="F23" t="str">
        <f t="shared" si="1"/>
        <v>このしろ</v>
      </c>
      <c r="H23" t="s">
        <v>45</v>
      </c>
    </row>
    <row r="24" spans="1:9" x14ac:dyDescent="0.2">
      <c r="A24" t="str">
        <f t="shared" si="0"/>
        <v>○</v>
      </c>
      <c r="B24" t="s">
        <v>52</v>
      </c>
      <c r="F24" t="str">
        <f t="shared" si="1"/>
        <v>にしん</v>
      </c>
      <c r="H24" t="s">
        <v>52</v>
      </c>
    </row>
    <row r="25" spans="1:9" x14ac:dyDescent="0.2">
      <c r="A25" t="str">
        <f t="shared" si="0"/>
        <v>○</v>
      </c>
      <c r="B25" t="s">
        <v>232</v>
      </c>
      <c r="F25" t="str">
        <f t="shared" si="1"/>
        <v>いわし類小計</v>
      </c>
      <c r="H25" t="s">
        <v>101</v>
      </c>
      <c r="I25" t="s">
        <v>133</v>
      </c>
    </row>
    <row r="26" spans="1:9" x14ac:dyDescent="0.2">
      <c r="A26" t="str">
        <f t="shared" si="0"/>
        <v>○</v>
      </c>
      <c r="B26" t="s">
        <v>14</v>
      </c>
      <c r="F26" t="str">
        <f t="shared" si="1"/>
        <v>まいわし</v>
      </c>
      <c r="I26" t="s">
        <v>14</v>
      </c>
    </row>
    <row r="27" spans="1:9" x14ac:dyDescent="0.2">
      <c r="A27" t="str">
        <f t="shared" si="0"/>
        <v>○</v>
      </c>
      <c r="B27" t="s">
        <v>249</v>
      </c>
      <c r="F27" t="str">
        <f t="shared" si="1"/>
        <v>うるめいわし</v>
      </c>
      <c r="I27" t="s">
        <v>278</v>
      </c>
    </row>
    <row r="28" spans="1:9" x14ac:dyDescent="0.2">
      <c r="A28" t="str">
        <f t="shared" si="0"/>
        <v>○</v>
      </c>
      <c r="B28" t="s">
        <v>15</v>
      </c>
      <c r="F28" t="str">
        <f t="shared" si="1"/>
        <v>かたくちいわし</v>
      </c>
      <c r="I28" t="s">
        <v>279</v>
      </c>
    </row>
    <row r="29" spans="1:9" x14ac:dyDescent="0.2">
      <c r="A29" t="str">
        <f t="shared" si="0"/>
        <v>○</v>
      </c>
      <c r="B29" t="s">
        <v>144</v>
      </c>
      <c r="F29" t="str">
        <f t="shared" si="1"/>
        <v>しらす</v>
      </c>
      <c r="I29" t="s">
        <v>144</v>
      </c>
    </row>
    <row r="30" spans="1:9" x14ac:dyDescent="0.2">
      <c r="A30" t="str">
        <f t="shared" si="0"/>
        <v>○</v>
      </c>
      <c r="B30" t="s">
        <v>234</v>
      </c>
      <c r="F30" t="str">
        <f t="shared" si="1"/>
        <v>あじ類小計</v>
      </c>
      <c r="H30" t="s">
        <v>102</v>
      </c>
      <c r="I30" t="s">
        <v>133</v>
      </c>
    </row>
    <row r="31" spans="1:9" x14ac:dyDescent="0.2">
      <c r="A31" t="str">
        <f t="shared" si="0"/>
        <v>○</v>
      </c>
      <c r="B31" t="s">
        <v>16</v>
      </c>
      <c r="F31" t="str">
        <f t="shared" si="1"/>
        <v>まあじ</v>
      </c>
      <c r="I31" t="s">
        <v>16</v>
      </c>
    </row>
    <row r="32" spans="1:9" x14ac:dyDescent="0.2">
      <c r="A32" t="str">
        <f t="shared" si="0"/>
        <v>○</v>
      </c>
      <c r="B32" t="s">
        <v>145</v>
      </c>
      <c r="F32" t="str">
        <f t="shared" si="1"/>
        <v>むろあじ類</v>
      </c>
      <c r="I32" t="s">
        <v>145</v>
      </c>
    </row>
    <row r="33" spans="1:9" x14ac:dyDescent="0.2">
      <c r="A33" t="str">
        <f t="shared" si="0"/>
        <v>○</v>
      </c>
      <c r="B33" t="s">
        <v>17</v>
      </c>
      <c r="F33" t="str">
        <f t="shared" si="1"/>
        <v>さば類</v>
      </c>
      <c r="H33" t="s">
        <v>17</v>
      </c>
    </row>
    <row r="34" spans="1:9" x14ac:dyDescent="0.2">
      <c r="A34" t="str">
        <f t="shared" si="0"/>
        <v>○</v>
      </c>
      <c r="B34" t="s">
        <v>18</v>
      </c>
      <c r="F34" t="str">
        <f t="shared" si="1"/>
        <v>さんま</v>
      </c>
      <c r="H34" t="s">
        <v>18</v>
      </c>
    </row>
    <row r="35" spans="1:9" x14ac:dyDescent="0.2">
      <c r="A35" t="str">
        <f t="shared" si="0"/>
        <v>○</v>
      </c>
      <c r="B35" t="s">
        <v>19</v>
      </c>
      <c r="F35" t="str">
        <f t="shared" si="1"/>
        <v>ぶり類</v>
      </c>
      <c r="H35" t="s">
        <v>19</v>
      </c>
    </row>
    <row r="36" spans="1:9" x14ac:dyDescent="0.2">
      <c r="A36" t="str">
        <f t="shared" si="0"/>
        <v>○</v>
      </c>
      <c r="B36" t="s">
        <v>236</v>
      </c>
      <c r="F36" t="str">
        <f t="shared" si="1"/>
        <v>ひらめ・かれい類小計</v>
      </c>
      <c r="H36" t="s">
        <v>106</v>
      </c>
      <c r="I36" t="s">
        <v>133</v>
      </c>
    </row>
    <row r="37" spans="1:9" x14ac:dyDescent="0.2">
      <c r="A37" t="str">
        <f t="shared" si="0"/>
        <v>○</v>
      </c>
      <c r="B37" t="s">
        <v>20</v>
      </c>
      <c r="F37" t="str">
        <f t="shared" si="1"/>
        <v>ひらめ</v>
      </c>
      <c r="I37" t="s">
        <v>20</v>
      </c>
    </row>
    <row r="38" spans="1:9" x14ac:dyDescent="0.2">
      <c r="A38" t="str">
        <f t="shared" si="0"/>
        <v>○</v>
      </c>
      <c r="B38" t="s">
        <v>21</v>
      </c>
      <c r="F38" t="str">
        <f t="shared" si="1"/>
        <v>かれい類</v>
      </c>
      <c r="I38" t="s">
        <v>21</v>
      </c>
    </row>
    <row r="39" spans="1:9" x14ac:dyDescent="0.2">
      <c r="A39" t="str">
        <f t="shared" si="0"/>
        <v>○</v>
      </c>
      <c r="B39" t="s">
        <v>238</v>
      </c>
      <c r="F39" t="str">
        <f t="shared" si="1"/>
        <v>たら類小計</v>
      </c>
      <c r="H39" t="s">
        <v>107</v>
      </c>
      <c r="I39" t="s">
        <v>133</v>
      </c>
    </row>
    <row r="40" spans="1:9" x14ac:dyDescent="0.2">
      <c r="A40" t="str">
        <f t="shared" si="0"/>
        <v>○</v>
      </c>
      <c r="B40" t="s">
        <v>22</v>
      </c>
      <c r="F40" t="str">
        <f t="shared" si="1"/>
        <v>まだら</v>
      </c>
      <c r="I40" t="s">
        <v>22</v>
      </c>
    </row>
    <row r="41" spans="1:9" x14ac:dyDescent="0.2">
      <c r="A41" t="str">
        <f t="shared" si="0"/>
        <v>○</v>
      </c>
      <c r="B41" t="s">
        <v>23</v>
      </c>
      <c r="F41" t="str">
        <f t="shared" si="1"/>
        <v>すけとうだら</v>
      </c>
      <c r="I41" t="s">
        <v>280</v>
      </c>
    </row>
    <row r="42" spans="1:9" x14ac:dyDescent="0.2">
      <c r="A42" t="str">
        <f t="shared" si="0"/>
        <v>○</v>
      </c>
      <c r="B42" t="s">
        <v>53</v>
      </c>
      <c r="F42" t="str">
        <f t="shared" si="1"/>
        <v>ほっけ</v>
      </c>
      <c r="H42" t="s">
        <v>53</v>
      </c>
    </row>
    <row r="43" spans="1:9" x14ac:dyDescent="0.2">
      <c r="A43" t="str">
        <f t="shared" si="0"/>
        <v>○</v>
      </c>
      <c r="B43" t="s">
        <v>24</v>
      </c>
      <c r="F43" t="str">
        <f t="shared" si="1"/>
        <v>きちじ</v>
      </c>
      <c r="H43" t="s">
        <v>24</v>
      </c>
    </row>
    <row r="44" spans="1:9" x14ac:dyDescent="0.2">
      <c r="A44" t="str">
        <f t="shared" si="0"/>
        <v>○</v>
      </c>
      <c r="B44" t="s">
        <v>47</v>
      </c>
      <c r="F44" t="str">
        <f t="shared" si="1"/>
        <v>はたはた</v>
      </c>
      <c r="H44" t="s">
        <v>47</v>
      </c>
    </row>
    <row r="45" spans="1:9" x14ac:dyDescent="0.2">
      <c r="A45" t="str">
        <f t="shared" si="0"/>
        <v>○</v>
      </c>
      <c r="B45" t="s">
        <v>250</v>
      </c>
      <c r="F45" t="str">
        <f t="shared" si="1"/>
        <v>にぎす類</v>
      </c>
      <c r="H45" t="s">
        <v>250</v>
      </c>
    </row>
    <row r="46" spans="1:9" x14ac:dyDescent="0.2">
      <c r="A46" t="str">
        <f t="shared" si="0"/>
        <v>○</v>
      </c>
      <c r="B46" t="s">
        <v>25</v>
      </c>
      <c r="F46" t="str">
        <f t="shared" si="1"/>
        <v>あなご類</v>
      </c>
      <c r="H46" t="s">
        <v>25</v>
      </c>
    </row>
    <row r="47" spans="1:9" x14ac:dyDescent="0.2">
      <c r="A47" t="str">
        <f t="shared" si="0"/>
        <v>○</v>
      </c>
      <c r="B47" t="s">
        <v>48</v>
      </c>
      <c r="F47" t="str">
        <f t="shared" si="1"/>
        <v>たちうお</v>
      </c>
      <c r="H47" t="s">
        <v>48</v>
      </c>
    </row>
    <row r="48" spans="1:9" x14ac:dyDescent="0.2">
      <c r="A48" t="str">
        <f t="shared" si="0"/>
        <v>○</v>
      </c>
      <c r="B48" t="s">
        <v>240</v>
      </c>
      <c r="F48" t="str">
        <f t="shared" si="1"/>
        <v>たい類小計</v>
      </c>
      <c r="H48" t="s">
        <v>114</v>
      </c>
      <c r="I48" t="s">
        <v>133</v>
      </c>
    </row>
    <row r="49" spans="1:9" x14ac:dyDescent="0.2">
      <c r="A49" t="str">
        <f t="shared" si="0"/>
        <v>○</v>
      </c>
      <c r="B49" t="s">
        <v>148</v>
      </c>
      <c r="F49" t="str">
        <f t="shared" si="1"/>
        <v>まだい</v>
      </c>
      <c r="I49" t="s">
        <v>148</v>
      </c>
    </row>
    <row r="50" spans="1:9" x14ac:dyDescent="0.2">
      <c r="A50" t="str">
        <f t="shared" si="0"/>
        <v/>
      </c>
      <c r="B50" t="s">
        <v>251</v>
      </c>
      <c r="F50" t="str">
        <f t="shared" si="1"/>
        <v>1)ちだい</v>
      </c>
      <c r="I50" t="s">
        <v>281</v>
      </c>
    </row>
    <row r="51" spans="1:9" x14ac:dyDescent="0.2">
      <c r="A51" t="str">
        <f t="shared" si="0"/>
        <v/>
      </c>
      <c r="B51" t="s">
        <v>252</v>
      </c>
      <c r="F51" t="str">
        <f t="shared" si="1"/>
        <v>1)きだい</v>
      </c>
      <c r="I51" t="s">
        <v>282</v>
      </c>
    </row>
    <row r="52" spans="1:9" x14ac:dyDescent="0.2">
      <c r="A52" t="str">
        <f t="shared" si="0"/>
        <v/>
      </c>
      <c r="F52" t="str">
        <f t="shared" si="1"/>
        <v>2)くろだい</v>
      </c>
      <c r="I52" t="s">
        <v>283</v>
      </c>
    </row>
    <row r="53" spans="1:9" x14ac:dyDescent="0.2">
      <c r="A53" t="str">
        <f t="shared" si="0"/>
        <v/>
      </c>
      <c r="F53" t="str">
        <f t="shared" si="1"/>
        <v>2)へだい</v>
      </c>
      <c r="I53" t="s">
        <v>284</v>
      </c>
    </row>
    <row r="54" spans="1:9" x14ac:dyDescent="0.2">
      <c r="A54" t="str">
        <f t="shared" si="0"/>
        <v>○</v>
      </c>
      <c r="B54" t="s">
        <v>253</v>
      </c>
      <c r="F54" t="str">
        <f t="shared" si="1"/>
        <v>いさき</v>
      </c>
      <c r="H54" t="s">
        <v>253</v>
      </c>
    </row>
    <row r="55" spans="1:9" x14ac:dyDescent="0.2">
      <c r="A55" t="str">
        <f t="shared" si="0"/>
        <v>○</v>
      </c>
      <c r="B55" t="s">
        <v>54</v>
      </c>
      <c r="F55" t="str">
        <f t="shared" si="1"/>
        <v>さわら類</v>
      </c>
      <c r="H55" t="s">
        <v>54</v>
      </c>
    </row>
    <row r="56" spans="1:9" x14ac:dyDescent="0.2">
      <c r="A56" t="str">
        <f t="shared" si="0"/>
        <v>○</v>
      </c>
      <c r="B56" t="s">
        <v>26</v>
      </c>
      <c r="F56" t="str">
        <f t="shared" si="1"/>
        <v>すずき類</v>
      </c>
      <c r="H56" t="s">
        <v>26</v>
      </c>
    </row>
    <row r="57" spans="1:9" x14ac:dyDescent="0.2">
      <c r="A57" t="str">
        <f t="shared" si="0"/>
        <v>○</v>
      </c>
      <c r="B57" t="s">
        <v>27</v>
      </c>
      <c r="F57" t="str">
        <f t="shared" si="1"/>
        <v>いかなご</v>
      </c>
      <c r="H57" t="s">
        <v>27</v>
      </c>
    </row>
    <row r="58" spans="1:9" x14ac:dyDescent="0.2">
      <c r="A58" t="str">
        <f t="shared" si="0"/>
        <v>○</v>
      </c>
      <c r="B58" t="s">
        <v>254</v>
      </c>
      <c r="F58" t="str">
        <f t="shared" si="1"/>
        <v>あまだい類</v>
      </c>
      <c r="H58" t="s">
        <v>254</v>
      </c>
    </row>
    <row r="59" spans="1:9" ht="15" customHeight="1" x14ac:dyDescent="0.2">
      <c r="A59" t="str">
        <f t="shared" si="0"/>
        <v>○</v>
      </c>
      <c r="B59" t="s">
        <v>49</v>
      </c>
      <c r="F59" t="str">
        <f t="shared" si="1"/>
        <v>ふぐ類</v>
      </c>
      <c r="H59" t="s">
        <v>49</v>
      </c>
    </row>
    <row r="60" spans="1:9" x14ac:dyDescent="0.2">
      <c r="A60" t="str">
        <f t="shared" si="0"/>
        <v>○</v>
      </c>
      <c r="B60" t="s">
        <v>28</v>
      </c>
      <c r="F60" t="str">
        <f t="shared" si="1"/>
        <v>その他の魚類</v>
      </c>
      <c r="H60" t="s">
        <v>287</v>
      </c>
    </row>
    <row r="61" spans="1:9" x14ac:dyDescent="0.2">
      <c r="A61" t="str">
        <f t="shared" si="0"/>
        <v>○</v>
      </c>
      <c r="B61" t="s">
        <v>242</v>
      </c>
      <c r="F61" t="str">
        <f t="shared" si="1"/>
        <v>えび類計</v>
      </c>
      <c r="G61" t="s">
        <v>86</v>
      </c>
      <c r="H61" t="s">
        <v>266</v>
      </c>
    </row>
    <row r="62" spans="1:9" ht="15" customHeight="1" x14ac:dyDescent="0.2">
      <c r="A62" t="str">
        <f t="shared" si="0"/>
        <v>○</v>
      </c>
      <c r="B62" t="s">
        <v>255</v>
      </c>
      <c r="F62" t="str">
        <f t="shared" si="1"/>
        <v>いせえび</v>
      </c>
      <c r="H62" t="s">
        <v>255</v>
      </c>
    </row>
    <row r="63" spans="1:9" ht="15" customHeight="1" x14ac:dyDescent="0.2">
      <c r="A63" t="str">
        <f t="shared" si="0"/>
        <v>○</v>
      </c>
      <c r="B63" t="s">
        <v>123</v>
      </c>
      <c r="F63" t="str">
        <f t="shared" si="1"/>
        <v>くるまえび</v>
      </c>
      <c r="H63" t="s">
        <v>123</v>
      </c>
    </row>
    <row r="64" spans="1:9" x14ac:dyDescent="0.2">
      <c r="A64" t="str">
        <f t="shared" si="0"/>
        <v>○</v>
      </c>
      <c r="B64" t="s">
        <v>256</v>
      </c>
      <c r="F64" t="str">
        <f t="shared" si="1"/>
        <v>その他のえび類</v>
      </c>
      <c r="H64" t="s">
        <v>267</v>
      </c>
    </row>
    <row r="65" spans="1:8" ht="15" customHeight="1" x14ac:dyDescent="0.2">
      <c r="A65" t="str">
        <f t="shared" si="0"/>
        <v>○</v>
      </c>
      <c r="B65" t="s">
        <v>244</v>
      </c>
      <c r="F65" t="str">
        <f t="shared" si="1"/>
        <v>かに類計</v>
      </c>
      <c r="G65" t="s">
        <v>87</v>
      </c>
      <c r="H65" t="s">
        <v>266</v>
      </c>
    </row>
    <row r="66" spans="1:8" ht="15" customHeight="1" x14ac:dyDescent="0.2">
      <c r="A66" t="str">
        <f t="shared" si="0"/>
        <v>○</v>
      </c>
      <c r="B66" t="s">
        <v>125</v>
      </c>
      <c r="F66" t="str">
        <f t="shared" si="1"/>
        <v>ずわいがに</v>
      </c>
      <c r="H66" t="s">
        <v>125</v>
      </c>
    </row>
    <row r="67" spans="1:8" x14ac:dyDescent="0.2">
      <c r="A67" t="str">
        <f t="shared" si="0"/>
        <v>○</v>
      </c>
      <c r="B67" t="s">
        <v>257</v>
      </c>
      <c r="F67" t="str">
        <f t="shared" si="1"/>
        <v>べにずわいがに</v>
      </c>
      <c r="H67" t="s">
        <v>268</v>
      </c>
    </row>
    <row r="68" spans="1:8" ht="15" customHeight="1" x14ac:dyDescent="0.2">
      <c r="A68" t="str">
        <f t="shared" ref="A68:A88" si="2">IF(B68=F68,"○","")</f>
        <v>○</v>
      </c>
      <c r="B68" t="s">
        <v>127</v>
      </c>
      <c r="F68" t="str">
        <f t="shared" ref="F68:F88" si="3">SUBSTITUTE(SUBSTITUTE(SUBSTITUTE(G68&amp;H68&amp;I68," ",""),"　",""),CHAR(10),"")</f>
        <v>がざみ類</v>
      </c>
      <c r="H68" t="s">
        <v>127</v>
      </c>
    </row>
    <row r="69" spans="1:8" x14ac:dyDescent="0.2">
      <c r="A69" t="str">
        <f t="shared" si="2"/>
        <v>○</v>
      </c>
      <c r="B69" t="s">
        <v>258</v>
      </c>
      <c r="F69" t="str">
        <f t="shared" si="3"/>
        <v>その他のかに類</v>
      </c>
      <c r="H69" t="s">
        <v>269</v>
      </c>
    </row>
    <row r="70" spans="1:8" x14ac:dyDescent="0.2">
      <c r="A70" t="str">
        <f t="shared" si="2"/>
        <v>○</v>
      </c>
      <c r="B70" t="s">
        <v>29</v>
      </c>
      <c r="F70" t="str">
        <f t="shared" si="3"/>
        <v>おきあみ類</v>
      </c>
      <c r="G70" t="s">
        <v>29</v>
      </c>
    </row>
    <row r="71" spans="1:8" x14ac:dyDescent="0.2">
      <c r="A71" t="str">
        <f t="shared" si="2"/>
        <v>○</v>
      </c>
      <c r="B71" t="s">
        <v>259</v>
      </c>
      <c r="F71" t="str">
        <f t="shared" si="3"/>
        <v>貝類計</v>
      </c>
      <c r="G71" t="s">
        <v>262</v>
      </c>
      <c r="H71" t="s">
        <v>266</v>
      </c>
    </row>
    <row r="72" spans="1:8" x14ac:dyDescent="0.2">
      <c r="A72" t="str">
        <f t="shared" si="2"/>
        <v>○</v>
      </c>
      <c r="B72" t="s">
        <v>30</v>
      </c>
      <c r="F72" t="str">
        <f t="shared" si="3"/>
        <v>あわび類</v>
      </c>
      <c r="H72" t="s">
        <v>30</v>
      </c>
    </row>
    <row r="73" spans="1:8" x14ac:dyDescent="0.2">
      <c r="A73" t="str">
        <f t="shared" si="2"/>
        <v>○</v>
      </c>
      <c r="B73" t="s">
        <v>129</v>
      </c>
      <c r="F73" t="str">
        <f t="shared" si="3"/>
        <v>さざえ</v>
      </c>
      <c r="H73" t="s">
        <v>129</v>
      </c>
    </row>
    <row r="74" spans="1:8" ht="15" customHeight="1" x14ac:dyDescent="0.2">
      <c r="A74" t="str">
        <f t="shared" si="2"/>
        <v>○</v>
      </c>
      <c r="B74" t="s">
        <v>31</v>
      </c>
      <c r="F74" t="str">
        <f t="shared" si="3"/>
        <v>あさり類</v>
      </c>
      <c r="H74" t="s">
        <v>31</v>
      </c>
    </row>
    <row r="75" spans="1:8" ht="15" customHeight="1" x14ac:dyDescent="0.2">
      <c r="A75" t="str">
        <f t="shared" si="2"/>
        <v>○</v>
      </c>
      <c r="B75" t="s">
        <v>32</v>
      </c>
      <c r="F75" t="str">
        <f t="shared" si="3"/>
        <v>ほたてがい</v>
      </c>
      <c r="H75" t="s">
        <v>32</v>
      </c>
    </row>
    <row r="76" spans="1:8" x14ac:dyDescent="0.2">
      <c r="A76" t="str">
        <f t="shared" si="2"/>
        <v>○</v>
      </c>
      <c r="B76" t="s">
        <v>33</v>
      </c>
      <c r="F76" t="str">
        <f t="shared" si="3"/>
        <v>その他の貝類</v>
      </c>
      <c r="H76" t="s">
        <v>270</v>
      </c>
    </row>
    <row r="77" spans="1:8" ht="15" customHeight="1" x14ac:dyDescent="0.2">
      <c r="A77" t="str">
        <f t="shared" si="2"/>
        <v>○</v>
      </c>
      <c r="B77" t="s">
        <v>260</v>
      </c>
      <c r="F77" t="str">
        <f t="shared" si="3"/>
        <v>いか類計</v>
      </c>
      <c r="G77" t="s">
        <v>263</v>
      </c>
      <c r="H77" t="s">
        <v>266</v>
      </c>
    </row>
    <row r="78" spans="1:8" x14ac:dyDescent="0.2">
      <c r="A78" t="str">
        <f t="shared" si="2"/>
        <v>○</v>
      </c>
      <c r="B78" t="s">
        <v>34</v>
      </c>
      <c r="F78" t="str">
        <f t="shared" si="3"/>
        <v>するめいか</v>
      </c>
      <c r="H78" t="s">
        <v>34</v>
      </c>
    </row>
    <row r="79" spans="1:8" ht="15" customHeight="1" x14ac:dyDescent="0.2">
      <c r="A79" t="str">
        <f t="shared" si="2"/>
        <v>○</v>
      </c>
      <c r="B79" t="s">
        <v>35</v>
      </c>
      <c r="F79" t="str">
        <f t="shared" si="3"/>
        <v>あかいか</v>
      </c>
      <c r="H79" t="s">
        <v>35</v>
      </c>
    </row>
    <row r="80" spans="1:8" x14ac:dyDescent="0.2">
      <c r="A80" t="str">
        <f t="shared" si="2"/>
        <v>○</v>
      </c>
      <c r="B80" t="s">
        <v>36</v>
      </c>
      <c r="F80" t="str">
        <f t="shared" si="3"/>
        <v>その他のいか類</v>
      </c>
      <c r="H80" t="s">
        <v>271</v>
      </c>
    </row>
    <row r="81" spans="1:8" ht="15" customHeight="1" x14ac:dyDescent="0.2">
      <c r="A81" t="str">
        <f t="shared" si="2"/>
        <v>○</v>
      </c>
      <c r="B81" t="s">
        <v>37</v>
      </c>
      <c r="F81" t="str">
        <f t="shared" si="3"/>
        <v>たこ類</v>
      </c>
      <c r="G81" t="s">
        <v>37</v>
      </c>
    </row>
    <row r="82" spans="1:8" x14ac:dyDescent="0.2">
      <c r="A82" t="str">
        <f t="shared" si="2"/>
        <v/>
      </c>
      <c r="F82" t="str">
        <f t="shared" si="3"/>
        <v>3)なまこ類</v>
      </c>
      <c r="G82" t="s">
        <v>286</v>
      </c>
    </row>
    <row r="83" spans="1:8" ht="15" customHeight="1" x14ac:dyDescent="0.2">
      <c r="A83" t="str">
        <f t="shared" si="2"/>
        <v>○</v>
      </c>
      <c r="B83" t="s">
        <v>38</v>
      </c>
      <c r="F83" t="str">
        <f t="shared" si="3"/>
        <v>うに類</v>
      </c>
      <c r="G83" t="s">
        <v>38</v>
      </c>
    </row>
    <row r="84" spans="1:8" ht="15" customHeight="1" x14ac:dyDescent="0.2">
      <c r="A84" t="str">
        <f t="shared" si="2"/>
        <v>○</v>
      </c>
      <c r="B84" t="s">
        <v>39</v>
      </c>
      <c r="F84" t="str">
        <f t="shared" si="3"/>
        <v>海産ほ乳類</v>
      </c>
      <c r="G84" t="s">
        <v>39</v>
      </c>
    </row>
    <row r="85" spans="1:8" x14ac:dyDescent="0.2">
      <c r="A85" t="str">
        <f t="shared" si="2"/>
        <v>○</v>
      </c>
      <c r="B85" t="s">
        <v>40</v>
      </c>
      <c r="F85" t="str">
        <f t="shared" si="3"/>
        <v>その他の水産動物類</v>
      </c>
      <c r="G85" t="s">
        <v>264</v>
      </c>
    </row>
    <row r="86" spans="1:8" x14ac:dyDescent="0.2">
      <c r="A86" t="str">
        <f t="shared" si="2"/>
        <v>○</v>
      </c>
      <c r="B86" t="s">
        <v>261</v>
      </c>
      <c r="F86" t="str">
        <f t="shared" si="3"/>
        <v>海藻類計</v>
      </c>
      <c r="G86" t="s">
        <v>265</v>
      </c>
      <c r="H86" t="s">
        <v>266</v>
      </c>
    </row>
    <row r="87" spans="1:8" ht="14.25" customHeight="1" x14ac:dyDescent="0.2">
      <c r="A87" t="str">
        <f t="shared" si="2"/>
        <v>○</v>
      </c>
      <c r="B87" t="s">
        <v>41</v>
      </c>
      <c r="F87" t="str">
        <f t="shared" si="3"/>
        <v>こんぶ類</v>
      </c>
      <c r="H87" t="s">
        <v>41</v>
      </c>
    </row>
    <row r="88" spans="1:8" x14ac:dyDescent="0.2">
      <c r="A88" t="str">
        <f t="shared" si="2"/>
        <v>○</v>
      </c>
      <c r="B88" t="s">
        <v>42</v>
      </c>
      <c r="F88" t="str">
        <f t="shared" si="3"/>
        <v>その他の海藻類</v>
      </c>
      <c r="H88" t="s">
        <v>272</v>
      </c>
    </row>
  </sheetData>
  <autoFilter ref="A2:CR88" xr:uid="{00000000-0009-0000-0000-000002000000}"/>
  <phoneticPr fontId="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08-03-01</vt:lpstr>
      <vt:lpstr>Sheet1</vt:lpstr>
      <vt:lpstr>項目比較(R03作業)</vt:lpstr>
      <vt:lpstr>'08-03-01'!Print_Area</vt:lpstr>
      <vt:lpstr>Sheet1!Print_Area</vt:lpstr>
      <vt:lpstr>Sheet1!Print_Titles</vt:lpstr>
    </vt:vector>
  </TitlesOfParts>
  <Company>東北農政局岩手統計情報事務所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企画情報課</dc:creator>
  <cp:lastModifiedBy>調査統計課　統計情報担当　伊藤</cp:lastModifiedBy>
  <cp:lastPrinted>2025-02-27T08:04:14Z</cp:lastPrinted>
  <dcterms:created xsi:type="dcterms:W3CDTF">2001-02-01T05:18:32Z</dcterms:created>
  <dcterms:modified xsi:type="dcterms:W3CDTF">2026-01-15T01:14:29Z</dcterms:modified>
</cp:coreProperties>
</file>